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3" activeTab="15"/>
  </bookViews>
  <sheets>
    <sheet name="R.A (2)" sheetId="45" r:id="rId1"/>
    <sheet name="SCH-C" sheetId="44" r:id="rId2"/>
    <sheet name="SCH-B" sheetId="43"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2">'SCH-B'!$A$1:$AM$35</definedName>
    <definedName name="_xlnm.Print_Area" localSheetId="1">'SCH-C'!$A$1:$AL$22</definedName>
  </definedNames>
  <calcPr calcId="124519"/>
</workbook>
</file>

<file path=xl/calcChain.xml><?xml version="1.0" encoding="utf-8"?>
<calcChain xmlns="http://schemas.openxmlformats.org/spreadsheetml/2006/main">
  <c r="J8" i="24"/>
  <c r="M3" l="1"/>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G12" i="23" s="1"/>
  <c r="Y197" i="45"/>
  <c r="Y166"/>
  <c r="AB197"/>
  <c r="AB227" s="1"/>
  <c r="AB166"/>
  <c r="Y324"/>
  <c r="Y275"/>
  <c r="AB324"/>
  <c r="AB348" s="1"/>
  <c r="AB275"/>
  <c r="Y104"/>
  <c r="AB104"/>
  <c r="Y105" s="1"/>
  <c r="H109" s="1"/>
  <c r="Q110" s="1"/>
  <c r="Q112" s="1"/>
  <c r="M12" i="23" s="1"/>
  <c r="Y167" i="45" l="1"/>
  <c r="H171" s="1"/>
  <c r="Q172" s="1"/>
  <c r="Q174" s="1"/>
  <c r="K12" i="23" s="1"/>
  <c r="Y276" i="45"/>
  <c r="H280" s="1"/>
  <c r="Q281" s="1"/>
  <c r="Q283" s="1"/>
  <c r="O12" i="23" s="1"/>
  <c r="Y348" i="45"/>
  <c r="Y349" s="1"/>
  <c r="H353" s="1"/>
  <c r="Q354" s="1"/>
  <c r="Q356" s="1"/>
  <c r="Y227"/>
  <c r="Y228" s="1"/>
  <c r="H232" s="1"/>
  <c r="Q233" s="1"/>
  <c r="Q235" s="1"/>
  <c r="I12" i="23" s="1"/>
  <c r="AJ22" i="44" l="1"/>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<sst xmlns="http://schemas.openxmlformats.org/spreadsheetml/2006/main" count="1762" uniqueCount="561">
  <si>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</si>
  <si>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</si>
  <si>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</si>
  <si>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</si>
  <si>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</si>
  <si>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</si>
  <si>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</si>
  <si>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</si>
  <si>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</si>
  <si>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</si>
  <si>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</si>
  <si>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</si>
  <si>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</si>
  <si>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</si>
  <si>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</si>
  <si>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</si>
  <si>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</si>
  <si>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</si>
  <si>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</si>
  <si>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</si>
  <si>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</si>
  <si>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</si>
  <si>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</si>
  <si>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</si>
  <si>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</si>
  <si>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</si>
  <si>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</si>
  <si>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</si>
  <si>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</si>
  <si>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</si>
  <si>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</si>
  <si>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</si>
  <si>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</si>
  <si>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</si>
  <si>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</si>
  <si>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</si>
  <si>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</si>
  <si>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</si>
  <si>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</si>
  <si>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</si>
  <si>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</si>
  <si>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</si>
  <si>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</si>
  <si>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</si>
  <si>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</si>
  <si>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</si>
  <si>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</si>
  <si>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</si>
  <si>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</si>
  <si>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</si>
  <si>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</si>
  <si>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</si>
  <si>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</si>
  <si>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</si>
  <si>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</si>
  <si>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</si>
  <si>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</si>
  <si>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</si>
  <si>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</si>
  <si>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</si>
  <si>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</si>
  <si>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</si>
  <si>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</si>
  <si>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</si>
  <si>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</si>
  <si>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</si>
  <si>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</si>
  <si>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</si>
  <si>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</si>
  <si>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</si>
  <si>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</si>
  <si>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</si>
  <si>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</si>
  <si>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</si>
  <si>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</si>
  <si>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</si>
  <si>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</si>
  <si>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</si>
  <si>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</si>
  <si>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</si>
  <si>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</si>
  <si>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</si>
  <si>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</si>
  <si>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</si>
  <si>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</si>
  <si>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</si>
  <si>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</si>
  <si>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</si>
  <si>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</si>
  <si>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</si>
  <si>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</si>
  <si>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</si>
  <si>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</si>
  <si>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</si>
  <si>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</si>
  <si>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</si>
  <si>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</si>
  <si>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</si>
  <si>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</si>
  <si>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</si>
  <si>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</si>
  <si>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</si>
  <si>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</si>
  <si>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</si>
  <si>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</si>
  <si>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</si>
  <si>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</si>
  <si>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</si>
  <si>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</si>
  <si>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</si>
  <si>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</si>
  <si>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</si>
  <si>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</si>
  <si>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</si>
  <si>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</si>
  <si>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</si>
  <si>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</si>
  <si>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</si>
  <si>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</si>
  <si>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</si>
  <si>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</si>
  <si>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</si>
  <si>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</si>
  <si>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</si>
  <si>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</si>
  <si>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</si>
  <si>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</si>
  <si>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</si>
  <si>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</si>
  <si>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</si>
  <si>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</si>
  <si>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</si>
  <si>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</si>
  <si>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</si>
  <si>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</si>
  <si>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</si>
  <si>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</si>
  <si>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</si>
  <si>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</si>
  <si>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</si>
  <si>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</si>
  <si>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</si>
  <si>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</si>
  <si>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</si>
  <si>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</si>
  <si>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</si>
  <si>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</si>
  <si>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</si>
  <si>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</si>
  <si>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</si>
  <si>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</si>
  <si>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</si>
  <si>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</si>
  <si>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</si>
  <si>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</si>
  <si>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</si>
  <si>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</si>
  <si>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</si>
  <si>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</si>
  <si>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</si>
  <si>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</si>
  <si>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</si>
  <si>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</si>
  <si>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</si>
  <si>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</si>
  <si>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</si>
  <si>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</si>
  <si>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</si>
  <si>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</si>
  <si>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</si>
  <si>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</si>
  <si>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</si>
  <si>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</si>
  <si>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</si>
  <si>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</si>
  <si>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</si>
  <si>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</si>
  <si>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</si>
  <si>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</si>
  <si>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</si>
  <si>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</si>
  <si>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</si>
  <si>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</si>
  <si>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</si>
  <si>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</si>
  <si>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</si>
  <si>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</si>
  <si>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</si>
  <si>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</si>
  <si>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</si>
  <si>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</si>
  <si>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</si>
  <si>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</si>
  <si>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</si>
  <si>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</si>
  <si>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</si>
  <si>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</si>
  <si>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</si>
  <si>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</si>
  <si>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</si>
  <si>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</si>
  <si>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</si>
  <si>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</si>
  <si>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</si>
  <si>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</si>
  <si>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</si>
  <si>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</si>
  <si>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</si>
  <si>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</si>
  <si>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</si>
  <si>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</si>
  <si>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</si>
  <si>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</si>
  <si>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</si>
  <si>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</si>
  <si>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</si>
  <si>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</si>
  <si>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</si>
  <si>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</si>
  <si>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</si>
  <si>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</si>
  <si>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</si>
  <si>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</si>
  <si>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</si>
  <si>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</si>
  <si>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</si>
  <si>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</si>
  <si>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</si>
  <si>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</si>
  <si>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</si>
  <si>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</si>
  <si>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</si>
  <si>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</si>
  <si>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</si>
  <si>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</si>
  <si>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</si>
  <si>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</si>
  <si>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</si>
  <si>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</si>
  <si>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</si>
  <si>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</si>
  <si>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</si>
  <si>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</si>
  <si>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</si>
  <si>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</si>
  <si>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</si>
  <si>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</si>
  <si>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</si>
  <si>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</si>
  <si>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</si>
  <si>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</si>
  <si>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</si>
  <si>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</si>
  <si>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</si>
  <si>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</si>
  <si>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</si>
  <si>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</si>
  <si>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</si>
  <si>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</si>
  <si>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</si>
  <si>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</si>
  <si>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</si>
  <si>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</si>
  <si>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</si>
  <si>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</si>
  <si>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</si>
  <si>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</si>
  <si>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</si>
  <si>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</si>
  <si>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</si>
  <si>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</si>
  <si>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</si>
  <si>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</si>
  <si>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</si>
  <si>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</si>
  <si>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</si>
  <si>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</si>
  <si>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</si>
  <si>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</si>
  <si>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</si>
  <si>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</si>
  <si>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</si>
  <si>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</si>
  <si>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</si>
  <si>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</si>
  <si>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</si>
  <si>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</si>
  <si>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</si>
  <si>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</si>
  <si>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</si>
  <si>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</si>
  <si>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</si>
  <si>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</si>
  <si>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</si>
  <si>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</si>
  <si>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</si>
  <si>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</si>
  <si>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</si>
  <si>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</si>
  <si>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</si>
  <si>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</si>
  <si>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</si>
  <si>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</si>
  <si>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</si>
  <si>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</si>
  <si>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</si>
  <si>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</si>
  <si>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</si>
  <si>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</si>
  <si>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</si>
  <si>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</si>
  <si>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</si>
  <si>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</si>
  <si>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</si>
  <si>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</si>
  <si>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</si>
  <si>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</si>
  <si>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</si>
  <si>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</si>
  <si>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</si>
  <si>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</si>
  <si>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</si>
  <si>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</si>
  <si>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</si>
  <si>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</si>
  <si>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</si>
  <si>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</si>
  <si>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</si>
  <si>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</si>
  <si>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</si>
  <si>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</si>
  <si>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</si>
  <si>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</si>
  <si>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</si>
  <si>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</si>
  <si>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</si>
  <si>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</si>
  <si>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</si>
  <si>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</si>
  <si>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</si>
  <si>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</si>
  <si>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</si>
  <si>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</si>
  <si>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</si>
  <si>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</si>
  <si>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</si>
  <si>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</si>
  <si>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</si>
  <si>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</si>
  <si>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</si>
  <si>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</si>
  <si>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</si>
  <si>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</si>
  <si>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</si>
  <si>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</si>
  <si>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</si>
  <si>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</si>
  <si>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</si>
  <si>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</si>
  <si>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</si>
  <si>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</si>
  <si>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</si>
  <si>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</si>
  <si>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</si>
  <si>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</si>
  <si>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</si>
  <si>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</si>
  <si>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</si>
  <si>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</si>
  <si>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</si>
  <si>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</si>
  <si>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</si>
  <si>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</si>
  <si>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</si>
  <si>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</si>
  <si>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</si>
  <si>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</si>
  <si>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</si>
  <si>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</si>
  <si>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</si>
  <si>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</si>
  <si>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</si>
  <si>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</si>
  <si>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</si>
  <si>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</si>
  <si>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</si>
  <si>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</si>
  <si>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</si>
  <si>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</si>
  <si>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</si>
  <si>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</si>
  <si>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</si>
  <si>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</si>
  <si>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</si>
  <si>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</si>
  <si>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</si>
  <si>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</si>
  <si>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</si>
  <si>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</si>
  <si>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</si>
  <si>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</si>
  <si>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</si>
  <si>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</si>
  <si>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</si>
  <si>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</si>
  <si>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</si>
  <si>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</si>
  <si>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</si>
  <si>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</si>
  <si>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</si>
  <si>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</si>
  <si>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</si>
  <si>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</si>
  <si>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</si>
  <si>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</si>
  <si>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</si>
  <si>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</si>
  <si>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</si>
  <si>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</si>
  <si>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</si>
  <si>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</si>
  <si>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</si>
  <si>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</si>
  <si>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</si>
  <si>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</si>
  <si>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</si>
  <si>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</si>
  <si>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</si>
  <si>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</si>
  <si>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</si>
  <si>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</si>
  <si>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</si>
  <si>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</si>
  <si>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</si>
  <si>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</si>
  <si>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</si>
  <si>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</si>
  <si>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</si>
  <si>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</si>
  <si>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</si>
  <si>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</si>
  <si>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</si>
  <si>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</si>
  <si>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</si>
  <si>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</si>
  <si>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</si>
  <si>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</si>
  <si>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</si>
  <si>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</si>
  <si>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</si>
  <si>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</si>
  <si>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</si>
  <si>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</si>
  <si>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</si>
  <si>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</si>
  <si>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</si>
  <si>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</si>
  <si>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</si>
  <si>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</si>
  <si>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</si>
  <si>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</si>
  <si>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</si>
  <si>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</si>
  <si>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</si>
  <si>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</si>
  <si>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</si>
  <si>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</si>
  <si>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</si>
  <si>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</si>
  <si>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</si>
  <si>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</si>
  <si>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</si>
  <si>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</si>
  <si>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</si>
  <si>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</si>
  <si>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</si>
  <si>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</si>
  <si>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</si>
  <si>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</si>
  <si>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</si>
  <si>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</si>
  <si>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</si>
  <si>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</si>
  <si>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</si>
  <si>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</si>
  <si>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</si>
  <si>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</si>
  <si>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</si>
  <si>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</si>
  <si>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</si>
  <si>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</si>
  <si>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</si>
  <si>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</si>
  <si>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</si>
  <si>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</si>
  <si>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</si>
  <si>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</si>
  <si>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</si>
  <si>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</si>
  <si>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</si>
  <si>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</si>
  <si>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</si>
  <si>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</si>
  <si>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</si>
  <si>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</si>
  <si>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</si>
  <si>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</si>
  <si>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</si>
  <si>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</si>
  <si>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</si>
  <si>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</si>
  <si>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</si>
  <si>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</si>
  <si>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</si>
  <si>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</si>
  <si>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</si>
  <si>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</si>
  <si>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</si>
  <si>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</si>
  <si>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</si>
  <si>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</si>
  <si>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</si>
  <si>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</si>
  <si>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</si>
  <si>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</si>
  <si>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</si>
  <si>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</si>
  <si>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</si>
  <si>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</si>
  <si>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</si>
  <si>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</si>
  <si>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</si>
  <si>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</si>
  <si>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</si>
  <si>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</si>
  <si>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</si>
  <si>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</si>
  <si>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</si>
  <si>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</si>
  <si>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</si>
  <si>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Protection Wall  Rft</t>
  </si>
  <si>
    <t>From Zeal Pak Factory to 5/6 of  Hyd. Ring Road</t>
  </si>
  <si>
    <t>From mile 0/0-28/0 of Naukot Mithi rd i.e 0/0 Mithi Bye pass</t>
  </si>
  <si>
    <t>From mile 0/0-4/2 Mithi Bye pass i.e 1/6 Mithi Islamkot Road</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</si>
  <si>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</si>
  <si>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</si>
  <si>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</si>
  <si>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</si>
  <si>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</si>
  <si>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</si>
  <si>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</si>
  <si>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</si>
  <si>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</si>
  <si>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</si>
  <si>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</si>
  <si>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 xml:space="preserve">From mile 0/6-5/6 Mithi Islamkot road i.e 0/0 Bughar </t>
  </si>
  <si>
    <t>From mile 0/0-10/0 Bughar To Airport Road i.e 0/0 of Village Veesasar</t>
  </si>
  <si>
    <t>Av. Lead 0/0-0/7+330  of Bhopy jo Tar To Veesasar i.e Proposed Road</t>
  </si>
  <si>
    <t>Culvert 1 Nos</t>
  </si>
  <si>
    <t>DETAILED WORKING ESTIMATE</t>
  </si>
  <si>
    <t>CONSTRUCTION OF FROM AIRPORT ROAD @ BHOPY JO TAR TO VEESASAER MILE 0/0-0/7+330-1.50KMS  (CONSTRUCTION OF PROTECTION WALL/CULVERT)</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</si>
</sst>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6">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24"/>
      <name val="Book Antiqua"/>
      <family val="1"/>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6" fillId="2"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5" borderId="0" applyNumberFormat="0" applyBorder="0" applyAlignment="0" applyProtection="0"/>
    <xf numFmtId="0" fontId="76" fillId="8" borderId="0" applyNumberFormat="0" applyBorder="0" applyAlignment="0" applyProtection="0"/>
    <xf numFmtId="0" fontId="76" fillId="11" borderId="0" applyNumberFormat="0" applyBorder="0" applyAlignment="0" applyProtection="0"/>
    <xf numFmtId="0" fontId="77" fillId="12" borderId="0" applyNumberFormat="0" applyBorder="0" applyAlignment="0" applyProtection="0"/>
    <xf numFmtId="0" fontId="77" fillId="9" borderId="0" applyNumberFormat="0" applyBorder="0" applyAlignment="0" applyProtection="0"/>
    <xf numFmtId="0" fontId="77" fillId="10"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9" borderId="0" applyNumberFormat="0" applyBorder="0" applyAlignment="0" applyProtection="0"/>
    <xf numFmtId="0" fontId="78" fillId="3" borderId="0" applyNumberFormat="0" applyBorder="0" applyAlignment="0" applyProtection="0"/>
    <xf numFmtId="0" fontId="79" fillId="20" borderId="1" applyNumberFormat="0" applyAlignment="0" applyProtection="0"/>
    <xf numFmtId="0" fontId="80" fillId="21" borderId="2" applyNumberFormat="0" applyAlignment="0" applyProtection="0"/>
    <xf numFmtId="0" fontId="81" fillId="0" borderId="0" applyNumberFormat="0" applyFill="0" applyBorder="0" applyAlignment="0" applyProtection="0"/>
    <xf numFmtId="0" fontId="82" fillId="4" borderId="0" applyNumberFormat="0" applyBorder="0" applyAlignment="0" applyProtection="0"/>
    <xf numFmtId="0" fontId="83" fillId="0" borderId="3" applyNumberFormat="0" applyFill="0" applyAlignment="0" applyProtection="0"/>
    <xf numFmtId="0" fontId="84" fillId="0" borderId="4" applyNumberFormat="0" applyFill="0" applyAlignment="0" applyProtection="0"/>
    <xf numFmtId="0" fontId="85" fillId="0" borderId="5" applyNumberFormat="0" applyFill="0" applyAlignment="0" applyProtection="0"/>
    <xf numFmtId="0" fontId="85" fillId="0" borderId="0" applyNumberFormat="0" applyFill="0" applyBorder="0" applyAlignment="0" applyProtection="0"/>
    <xf numFmtId="0" fontId="2" fillId="0" borderId="0" applyNumberFormat="0" applyFill="0" applyBorder="0" applyAlignment="0" applyProtection="0">
      <alignment vertical="top"/>
      <protection locked="0"/>
    </xf>
    <xf numFmtId="0" fontId="86" fillId="7" borderId="1" applyNumberFormat="0" applyAlignment="0" applyProtection="0"/>
    <xf numFmtId="0" fontId="87" fillId="0" borderId="6" applyNumberFormat="0" applyFill="0" applyAlignment="0" applyProtection="0"/>
    <xf numFmtId="0" fontId="88"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9" fillId="20" borderId="8" applyNumberFormat="0" applyAlignment="0" applyProtection="0"/>
    <xf numFmtId="0" fontId="90" fillId="0" borderId="0" applyNumberFormat="0" applyFill="0" applyBorder="0" applyAlignment="0" applyProtection="0"/>
    <xf numFmtId="0" fontId="91" fillId="0" borderId="9" applyNumberFormat="0" applyFill="0" applyAlignment="0" applyProtection="0"/>
    <xf numFmtId="0" fontId="92" fillId="0" borderId="0" applyNumberFormat="0" applyFill="0" applyBorder="0" applyAlignment="0" applyProtection="0"/>
    <xf numFmtId="0" fontId="9" fillId="0" borderId="0"/>
    <xf numFmtId="0" fontId="1" fillId="0" borderId="0"/>
    <xf numFmtId="0" fontId="4" fillId="0" borderId="0"/>
  </cellStyleXfs>
  <cellXfs count="1078">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4" fillId="0" borderId="0" xfId="0" applyFont="1" applyAlignment="1">
      <alignment vertical="top" wrapText="1"/>
    </xf>
    <xf numFmtId="0" fontId="74"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4" fillId="0" borderId="0" xfId="34" applyFont="1" applyAlignment="1" applyProtection="1"/>
    <xf numFmtId="0" fontId="10" fillId="0" borderId="0" xfId="0" applyFont="1" applyAlignment="1">
      <alignment horizontal="center" vertical="top"/>
    </xf>
    <xf numFmtId="0" fontId="10" fillId="0" borderId="0" xfId="0" applyFont="1" applyBorder="1"/>
    <xf numFmtId="0" fontId="99"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2"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1" fillId="0" borderId="0" xfId="0" applyFont="1" applyBorder="1" applyAlignment="1">
      <alignment vertical="center"/>
    </xf>
    <xf numFmtId="0" fontId="32" fillId="0" borderId="40" xfId="0" applyFont="1" applyBorder="1" applyAlignment="1">
      <alignment horizontal="center"/>
    </xf>
    <xf numFmtId="0" fontId="103"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3"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4"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5" fillId="0" borderId="0" xfId="47" applyFont="1" applyAlignment="1">
      <alignment vertical="center"/>
    </xf>
    <xf numFmtId="0" fontId="51" fillId="0" borderId="0" xfId="47" applyFont="1" applyAlignment="1">
      <alignment vertical="center"/>
    </xf>
    <xf numFmtId="0" fontId="95" fillId="0" borderId="0" xfId="47" applyFont="1" applyAlignment="1">
      <alignment horizontal="center" vertical="center"/>
    </xf>
    <xf numFmtId="0" fontId="7" fillId="0" borderId="0" xfId="47" applyFont="1" applyAlignment="1">
      <alignment horizontal="left" vertical="center"/>
    </xf>
    <xf numFmtId="2" fontId="97" fillId="0" borderId="0" xfId="47" applyNumberFormat="1" applyFont="1"/>
    <xf numFmtId="2" fontId="10" fillId="0" borderId="0" xfId="47" applyNumberFormat="1" applyFont="1" applyAlignment="1">
      <alignment horizontal="center"/>
    </xf>
    <xf numFmtId="0" fontId="98" fillId="0" borderId="0" xfId="47" applyFont="1"/>
    <xf numFmtId="0" fontId="34" fillId="0" borderId="0" xfId="47" applyFont="1" applyAlignment="1">
      <alignment horizontal="center" vertical="center"/>
    </xf>
    <xf numFmtId="0" fontId="93" fillId="0" borderId="0" xfId="47" quotePrefix="1" applyFont="1" applyAlignment="1">
      <alignment horizontal="center"/>
    </xf>
    <xf numFmtId="0" fontId="98" fillId="0" borderId="0" xfId="47" applyFont="1" applyAlignment="1">
      <alignment horizontal="left"/>
    </xf>
    <xf numFmtId="0" fontId="98" fillId="0" borderId="0" xfId="47" applyFont="1" applyAlignment="1">
      <alignment horizontal="center"/>
    </xf>
    <xf numFmtId="2" fontId="96"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34" fillId="0" borderId="0" xfId="47" applyFont="1" applyAlignment="1">
      <alignment horizontal="center" vertical="center"/>
    </xf>
    <xf numFmtId="0" fontId="5" fillId="0" borderId="0" xfId="47" applyFont="1" applyBorder="1" applyAlignment="1">
      <alignment horizontal="center"/>
    </xf>
    <xf numFmtId="0" fontId="95" fillId="0" borderId="0" xfId="47" applyFont="1" applyAlignment="1">
      <alignment horizontal="center" vertical="center"/>
    </xf>
    <xf numFmtId="0" fontId="5" fillId="0" borderId="0" xfId="47" applyFont="1" applyAlignment="1">
      <alignment horizontal="center"/>
    </xf>
    <xf numFmtId="2" fontId="10" fillId="0" borderId="0" xfId="47" applyNumberFormat="1" applyFont="1" applyAlignment="1">
      <alignment horizontal="center"/>
    </xf>
    <xf numFmtId="0" fontId="5" fillId="0" borderId="22" xfId="47" applyFont="1" applyBorder="1" applyAlignment="1">
      <alignment horizontal="left"/>
    </xf>
    <xf numFmtId="2" fontId="96" fillId="0" borderId="22" xfId="47" applyNumberFormat="1" applyFont="1" applyBorder="1" applyAlignment="1">
      <alignment horizontal="right"/>
    </xf>
    <xf numFmtId="0" fontId="5" fillId="0" borderId="0" xfId="47" applyFont="1" applyBorder="1" applyAlignment="1">
      <alignment horizontal="left"/>
    </xf>
    <xf numFmtId="2" fontId="96" fillId="0" borderId="0" xfId="47" applyNumberFormat="1" applyFont="1" applyBorder="1" applyAlignment="1">
      <alignment horizontal="right"/>
    </xf>
    <xf numFmtId="0" fontId="5" fillId="0" borderId="0" xfId="47" applyFont="1" applyAlignment="1">
      <alignment horizontal="left"/>
    </xf>
    <xf numFmtId="0" fontId="7" fillId="0" borderId="0" xfId="47" applyFont="1" applyAlignment="1">
      <alignment horizontal="left" vertical="center"/>
    </xf>
    <xf numFmtId="2" fontId="96" fillId="0" borderId="0" xfId="47" applyNumberFormat="1" applyFont="1" applyAlignment="1">
      <alignment horizontal="right"/>
    </xf>
    <xf numFmtId="0" fontId="4" fillId="0" borderId="0" xfId="47" applyAlignment="1">
      <alignment horizontal="center"/>
    </xf>
    <xf numFmtId="0" fontId="4" fillId="0" borderId="0" xfId="47" applyFont="1" applyAlignment="1">
      <alignment horizontal="left"/>
    </xf>
    <xf numFmtId="0" fontId="4" fillId="0" borderId="0" xfId="47" applyFont="1" applyAlignment="1">
      <alignment horizontal="center"/>
    </xf>
    <xf numFmtId="0" fontId="4" fillId="0" borderId="0" xfId="47" applyAlignment="1">
      <alignment horizontal="left"/>
    </xf>
    <xf numFmtId="0" fontId="52" fillId="0" borderId="0" xfId="47" applyFont="1" applyAlignment="1">
      <alignment horizontal="center" vertical="center"/>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Font="1" applyBorder="1" applyAlignment="1">
      <alignment horizontal="center"/>
    </xf>
    <xf numFmtId="0" fontId="98" fillId="0" borderId="0" xfId="47" applyFont="1" applyAlignment="1">
      <alignment horizontal="center"/>
    </xf>
    <xf numFmtId="0" fontId="98" fillId="0" borderId="0" xfId="47" applyFont="1" applyAlignment="1">
      <alignment horizontal="left"/>
    </xf>
    <xf numFmtId="2" fontId="5" fillId="0" borderId="0" xfId="47" applyNumberFormat="1" applyFont="1" applyAlignment="1">
      <alignment horizontal="center"/>
    </xf>
    <xf numFmtId="0" fontId="5" fillId="0" borderId="22" xfId="47" applyFont="1" applyBorder="1" applyAlignment="1">
      <alignment horizontal="right"/>
    </xf>
    <xf numFmtId="2" fontId="5" fillId="0" borderId="0" xfId="47" applyNumberFormat="1" applyFont="1" applyBorder="1" applyAlignment="1">
      <alignment horizontal="right"/>
    </xf>
    <xf numFmtId="2" fontId="5" fillId="0" borderId="0" xfId="47" applyNumberFormat="1" applyFont="1" applyAlignment="1">
      <alignment horizontal="right"/>
    </xf>
    <xf numFmtId="0" fontId="1" fillId="0" borderId="0" xfId="47" applyFont="1" applyAlignment="1">
      <alignment horizontal="left"/>
    </xf>
    <xf numFmtId="0" fontId="8" fillId="0" borderId="0" xfId="47" applyFont="1" applyAlignment="1">
      <alignment horizontal="lef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0" fontId="4" fillId="0" borderId="0" xfId="46" applyFont="1" applyAlignment="1">
      <alignment horizontal="justify" vertical="top"/>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1" fontId="44" fillId="0" borderId="0" xfId="46" applyNumberFormat="1" applyFont="1" applyAlignment="1">
      <alignment horizontal="right"/>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0" fontId="7" fillId="0" borderId="0" xfId="46" applyFont="1" applyAlignment="1">
      <alignment horizontal="left" vertical="center"/>
    </xf>
    <xf numFmtId="0" fontId="4" fillId="0" borderId="0" xfId="46" applyFont="1" applyAlignment="1">
      <alignment horizontal="left" vertical="top" wrapText="1"/>
    </xf>
    <xf numFmtId="0" fontId="1" fillId="0" borderId="0" xfId="46"/>
    <xf numFmtId="0" fontId="5" fillId="0" borderId="0" xfId="46" applyFont="1" applyAlignment="1">
      <alignment horizontal="center"/>
    </xf>
    <xf numFmtId="1" fontId="44" fillId="0" borderId="0" xfId="46" applyNumberFormat="1" applyFont="1" applyAlignment="1"/>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30" fillId="0" borderId="0" xfId="46" applyFont="1" applyAlignment="1">
      <alignment horizontal="left" vertical="center"/>
    </xf>
    <xf numFmtId="0" fontId="4" fillId="0" borderId="0" xfId="46" applyFont="1" applyAlignment="1">
      <alignment horizontal="left" vertic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2" fontId="4" fillId="0" borderId="22" xfId="46" applyNumberFormat="1" applyFont="1" applyBorder="1" applyAlignment="1">
      <alignment horizontal="center"/>
    </xf>
    <xf numFmtId="0" fontId="1" fillId="0" borderId="0" xfId="46" applyFont="1"/>
    <xf numFmtId="0" fontId="21" fillId="0" borderId="0" xfId="46" applyFont="1" applyAlignment="1">
      <alignment horizontal="center"/>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10" fillId="0" borderId="0" xfId="46" applyFont="1" applyAlignment="1">
      <alignment horizontal="right" vertical="center"/>
    </xf>
    <xf numFmtId="0" fontId="10" fillId="0" borderId="0" xfId="46" applyFont="1" applyAlignment="1">
      <alignment horizontal="center" vertical="center"/>
    </xf>
    <xf numFmtId="1" fontId="10" fillId="0" borderId="0" xfId="46" applyNumberFormat="1" applyFont="1" applyAlignment="1">
      <alignment horizontal="right" vertical="center"/>
    </xf>
    <xf numFmtId="0" fontId="8" fillId="0" borderId="0" xfId="46" applyFont="1" applyAlignment="1">
      <alignment horizontal="justify" vertical="top"/>
    </xf>
    <xf numFmtId="2" fontId="10" fillId="0" borderId="0" xfId="46" applyNumberFormat="1" applyFont="1" applyAlignment="1">
      <alignment horizontal="center" vertical="center"/>
    </xf>
    <xf numFmtId="1" fontId="10" fillId="0" borderId="22" xfId="46" applyNumberFormat="1" applyFont="1" applyBorder="1" applyAlignment="1">
      <alignment horizontal="right" vertical="center"/>
    </xf>
    <xf numFmtId="1" fontId="8" fillId="0" borderId="0" xfId="46" applyNumberFormat="1" applyFont="1" applyAlignment="1">
      <alignment horizontal="center"/>
    </xf>
    <xf numFmtId="0" fontId="8" fillId="0" borderId="0" xfId="46" applyFont="1" applyAlignment="1">
      <alignment horizontal="center"/>
    </xf>
    <xf numFmtId="1" fontId="10" fillId="0" borderId="0" xfId="46" applyNumberFormat="1" applyFont="1" applyAlignment="1">
      <alignment horizontal="center"/>
    </xf>
    <xf numFmtId="0" fontId="10" fillId="0" borderId="0" xfId="46" applyFont="1" applyAlignment="1">
      <alignment horizontal="center"/>
    </xf>
    <xf numFmtId="0" fontId="40" fillId="0" borderId="0" xfId="46" applyFont="1" applyAlignment="1">
      <alignment horizontal="left"/>
    </xf>
    <xf numFmtId="0" fontId="8" fillId="0" borderId="0" xfId="46" applyFont="1" applyAlignment="1">
      <alignment horizontal="left" vertical="top"/>
    </xf>
    <xf numFmtId="0" fontId="104" fillId="0" borderId="0" xfId="46" applyFont="1" applyAlignment="1">
      <alignment horizontal="center" vertical="center"/>
    </xf>
    <xf numFmtId="0" fontId="104" fillId="0" borderId="0" xfId="46" applyFont="1" applyAlignment="1">
      <alignment horizontal="center" vertical="top"/>
    </xf>
    <xf numFmtId="0" fontId="105" fillId="0" borderId="20" xfId="46" applyFont="1" applyBorder="1" applyAlignment="1">
      <alignment horizontal="justify" vertical="top"/>
    </xf>
    <xf numFmtId="0" fontId="49" fillId="0" borderId="0" xfId="0" applyFont="1" applyAlignment="1">
      <alignment horizontal="center"/>
    </xf>
    <xf numFmtId="0" fontId="20" fillId="0" borderId="0" xfId="0" applyFont="1" applyAlignment="1">
      <alignment horizontal="justify" vertical="top" wrapText="1"/>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3" fillId="0" borderId="0" xfId="0" applyFont="1" applyBorder="1" applyAlignment="1">
      <alignment horizontal="center" vertical="center" wrapText="1"/>
    </xf>
    <xf numFmtId="0" fontId="24" fillId="0" borderId="22" xfId="0" applyFont="1" applyBorder="1" applyAlignment="1">
      <alignment horizontal="center"/>
    </xf>
    <xf numFmtId="0" fontId="75"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73" fillId="0" borderId="0" xfId="0" applyFont="1" applyBorder="1" applyAlignment="1">
      <alignment horizontal="center" vertical="center"/>
    </xf>
    <xf numFmtId="0" fontId="30" fillId="0" borderId="0" xfId="0" applyFont="1" applyBorder="1" applyAlignment="1">
      <alignment horizontal="center" vertical="center"/>
    </xf>
    <xf numFmtId="0" fontId="16" fillId="0" borderId="17" xfId="0" applyFont="1" applyBorder="1" applyAlignment="1">
      <alignment horizontal="center"/>
    </xf>
    <xf numFmtId="0" fontId="16" fillId="0" borderId="0" xfId="0" applyFont="1" applyBorder="1" applyAlignment="1">
      <alignment horizontal="center"/>
    </xf>
    <xf numFmtId="0" fontId="22" fillId="0" borderId="0" xfId="0" applyFont="1" applyAlignment="1">
      <alignment horizontal="center" vertical="center"/>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32" fillId="0" borderId="33" xfId="0" applyFont="1" applyBorder="1" applyAlignment="1">
      <alignment horizontal="center"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0" fontId="32" fillId="0" borderId="0" xfId="0" applyFont="1" applyAlignment="1">
      <alignment horizontal="center"/>
    </xf>
    <xf numFmtId="0" fontId="8" fillId="0" borderId="0" xfId="0" applyFont="1" applyAlignment="1">
      <alignment horizontal="center" vertical="center"/>
    </xf>
    <xf numFmtId="0" fontId="100" fillId="0" borderId="44" xfId="0" applyFont="1" applyBorder="1" applyAlignment="1">
      <alignment horizontal="center"/>
    </xf>
    <xf numFmtId="0" fontId="0" fillId="0" borderId="0" xfId="0" applyAlignment="1">
      <alignment horizontal="center"/>
    </xf>
    <xf numFmtId="0" fontId="48" fillId="0" borderId="0" xfId="0" applyFont="1" applyAlignment="1">
      <alignment horizontal="center"/>
    </xf>
    <xf numFmtId="0" fontId="4" fillId="0" borderId="0" xfId="0" applyFont="1" applyAlignment="1">
      <alignment horizontal="justify" vertical="top"/>
    </xf>
    <xf numFmtId="0" fontId="11" fillId="0" borderId="0" xfId="0" applyFont="1" applyAlignment="1">
      <alignment horizontal="center"/>
    </xf>
    <xf numFmtId="0" fontId="4" fillId="0" borderId="0" xfId="0" applyFont="1" applyAlignment="1">
      <alignment horizontal="center" vertical="center"/>
    </xf>
    <xf numFmtId="0" fontId="16" fillId="0" borderId="0" xfId="0" applyFont="1" applyAlignment="1">
      <alignment horizontal="center"/>
    </xf>
    <xf numFmtId="0" fontId="21" fillId="0" borderId="0" xfId="0" applyFont="1" applyAlignment="1">
      <alignment horizontal="center" vertical="top"/>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0" fontId="5" fillId="0" borderId="0" xfId="0" applyFont="1" applyAlignment="1">
      <alignment horizontal="center"/>
    </xf>
    <xf numFmtId="0" fontId="10" fillId="0" borderId="31" xfId="0" applyFont="1" applyBorder="1" applyAlignment="1">
      <alignment horizontal="right" vertical="center"/>
    </xf>
    <xf numFmtId="0" fontId="10" fillId="0" borderId="33" xfId="0" applyFont="1" applyBorder="1" applyAlignment="1">
      <alignment horizontal="right"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6"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21" fillId="0" borderId="21" xfId="0" applyFont="1" applyBorder="1" applyAlignment="1">
      <alignment horizontal="center" vertical="top"/>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4" fillId="0" borderId="0" xfId="0" applyFont="1" applyAlignment="1">
      <alignment horizontal="center"/>
    </xf>
    <xf numFmtId="0" fontId="4" fillId="0" borderId="0" xfId="0" applyFont="1" applyAlignment="1">
      <alignment horizontal="center" vertical="top"/>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0" fontId="5" fillId="0" borderId="0" xfId="0" applyFont="1" applyAlignment="1">
      <alignment horizontal="center" vertical="top"/>
    </xf>
    <xf numFmtId="164" fontId="12" fillId="0" borderId="0" xfId="0" applyNumberFormat="1" applyFont="1" applyAlignment="1">
      <alignment horizontal="center" vertical="center"/>
    </xf>
    <xf numFmtId="166" fontId="5" fillId="0" borderId="40" xfId="0" applyNumberFormat="1" applyFont="1" applyBorder="1" applyAlignment="1">
      <alignment horizontal="center" vertical="top"/>
    </xf>
    <xf numFmtId="0" fontId="10" fillId="0" borderId="0" xfId="0" applyFont="1" applyAlignment="1">
      <alignment horizontal="center"/>
    </xf>
    <xf numFmtId="0" fontId="4" fillId="0" borderId="0" xfId="0" applyFont="1" applyAlignment="1">
      <alignment horizontal="justify" vertical="top" wrapText="1"/>
    </xf>
    <xf numFmtId="0" fontId="5" fillId="0" borderId="0" xfId="0" applyFont="1" applyAlignment="1">
      <alignment horizontal="left"/>
    </xf>
    <xf numFmtId="0" fontId="4" fillId="0" borderId="0" xfId="0" applyFont="1" applyAlignment="1">
      <alignment horizontal="left" vertical="top"/>
    </xf>
    <xf numFmtId="0" fontId="11" fillId="0" borderId="0" xfId="0" applyFont="1" applyAlignment="1">
      <alignment horizontal="center"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8"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165" fontId="5" fillId="0" borderId="38" xfId="0" applyNumberFormat="1" applyFont="1" applyBorder="1" applyAlignment="1">
      <alignment horizontal="center" vertical="center"/>
    </xf>
    <xf numFmtId="0" fontId="32" fillId="0" borderId="38" xfId="0" applyFont="1" applyBorder="1"/>
    <xf numFmtId="0" fontId="32" fillId="0" borderId="46" xfId="0" applyFont="1" applyBorder="1"/>
    <xf numFmtId="166" fontId="5" fillId="0" borderId="38" xfId="0" applyNumberFormat="1" applyFont="1" applyBorder="1" applyAlignment="1">
      <alignment horizontal="right" vertical="center"/>
    </xf>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0" fontId="67" fillId="0" borderId="0" xfId="0" applyFont="1" applyAlignment="1">
      <alignment horizontal="center" vertic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74" fillId="0" borderId="0" xfId="0" applyFont="1" applyAlignment="1">
      <alignment horizontal="justify" vertical="top"/>
    </xf>
    <xf numFmtId="0" fontId="21" fillId="0" borderId="0" xfId="0" applyFont="1" applyAlignment="1">
      <alignment horizontal="justify" vertical="top"/>
    </xf>
    <xf numFmtId="0" fontId="31" fillId="0" borderId="0" xfId="0" applyFont="1" applyAlignment="1">
      <alignment horizontal="justify" vertical="top"/>
    </xf>
    <xf numFmtId="0" fontId="11" fillId="0" borderId="0" xfId="0" applyFont="1" applyAlignment="1">
      <alignment horizontal="center" vertical="top"/>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 fontId="32" fillId="0" borderId="39" xfId="0" applyNumberFormat="1" applyFont="1" applyBorder="1" applyAlignment="1">
      <alignment horizontal="right" vertical="center"/>
    </xf>
    <xf numFmtId="0" fontId="21" fillId="0" borderId="24" xfId="0" applyFont="1" applyBorder="1" applyAlignment="1">
      <alignment horizont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6" xfId="0" applyFont="1" applyBorder="1" applyAlignment="1">
      <alignment horizontal="left" vertical="center"/>
    </xf>
    <xf numFmtId="0" fontId="32" fillId="0" borderId="39" xfId="0" applyFont="1" applyBorder="1" applyAlignment="1">
      <alignment horizontal="center" vertical="center"/>
    </xf>
    <xf numFmtId="1" fontId="11" fillId="0" borderId="33" xfId="0" applyNumberFormat="1" applyFont="1" applyBorder="1" applyAlignment="1">
      <alignment horizontal="right"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32" fillId="0" borderId="32" xfId="0" applyFont="1" applyBorder="1" applyAlignment="1">
      <alignment horizontal="left" vertical="center"/>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1" fontId="32" fillId="0" borderId="40" xfId="0" applyNumberFormat="1" applyFont="1" applyBorder="1" applyAlignment="1">
      <alignment horizontal="right"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3" xfId="0" applyFont="1" applyBorder="1" applyAlignment="1">
      <alignment horizontal="left" vertical="center"/>
    </xf>
    <xf numFmtId="0" fontId="12" fillId="0" borderId="42" xfId="0" applyFont="1" applyBorder="1" applyAlignment="1">
      <alignment horizontal="center"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10" fillId="0" borderId="0" xfId="0" applyFont="1" applyAlignment="1">
      <alignment horizontal="center" vertical="top"/>
    </xf>
    <xf numFmtId="0" fontId="4" fillId="0" borderId="0" xfId="0" applyFont="1" applyAlignment="1">
      <alignment horizontal="justify"/>
    </xf>
    <xf numFmtId="0" fontId="23" fillId="0" borderId="0" xfId="0" applyFont="1" applyAlignment="1">
      <alignment horizontal="center" vertical="top"/>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62" fillId="0" borderId="0" xfId="0" applyFont="1" applyAlignment="1">
      <alignment horizontal="center" vertic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166" fontId="10" fillId="0" borderId="0" xfId="0" applyNumberFormat="1" applyFont="1" applyAlignment="1">
      <alignment horizontal="center"/>
    </xf>
    <xf numFmtId="2" fontId="35"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1" fontId="32" fillId="0" borderId="0" xfId="0" applyNumberFormat="1"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xf>
    <xf numFmtId="1" fontId="32" fillId="0" borderId="0" xfId="0" applyNumberFormat="1" applyFont="1" applyBorder="1" applyAlignment="1">
      <alignment horizontal="right"/>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0" fontId="59" fillId="0" borderId="0" xfId="0" applyFont="1" applyAlignment="1">
      <alignment horizontal="center"/>
    </xf>
    <xf numFmtId="1" fontId="11" fillId="0" borderId="0" xfId="0" applyNumberFormat="1" applyFont="1" applyAlignment="1">
      <alignment horizontal="right"/>
    </xf>
    <xf numFmtId="0" fontId="43" fillId="0" borderId="0" xfId="0" applyFont="1" applyAlignment="1">
      <alignment horizontal="center" vertical="top"/>
    </xf>
    <xf numFmtId="0" fontId="31" fillId="0" borderId="0" xfId="0" applyFont="1" applyAlignment="1">
      <alignment horizontal="justify" vertical="top" wrapText="1"/>
    </xf>
    <xf numFmtId="0" fontId="11" fillId="0" borderId="0" xfId="0" applyFont="1" applyBorder="1" applyAlignment="1">
      <alignment horizontal="center"/>
    </xf>
    <xf numFmtId="1" fontId="11" fillId="0" borderId="40" xfId="0" applyNumberFormat="1" applyFont="1" applyBorder="1" applyAlignment="1">
      <alignment horizontal="right"/>
    </xf>
    <xf numFmtId="0" fontId="10" fillId="0" borderId="0" xfId="0" applyFont="1" applyBorder="1" applyAlignment="1">
      <alignment horizontal="center"/>
    </xf>
    <xf numFmtId="2" fontId="10" fillId="0" borderId="0" xfId="0" applyNumberFormat="1" applyFont="1" applyAlignment="1">
      <alignment horizontal="center"/>
    </xf>
    <xf numFmtId="1" fontId="12" fillId="0" borderId="0" xfId="0" applyNumberFormat="1" applyFont="1" applyAlignment="1">
      <alignment horizontal="right"/>
    </xf>
    <xf numFmtId="0" fontId="12" fillId="0" borderId="0" xfId="0" applyFont="1" applyAlignment="1">
      <alignment horizontal="justify" vertical="top"/>
    </xf>
    <xf numFmtId="0" fontId="10" fillId="0" borderId="0" xfId="0" applyFont="1" applyAlignment="1">
      <alignment horizontal="right" vertical="center"/>
    </xf>
    <xf numFmtId="0" fontId="10" fillId="0" borderId="0" xfId="0" applyFont="1" applyAlignment="1">
      <alignment horizontal="right"/>
    </xf>
    <xf numFmtId="164" fontId="12" fillId="0" borderId="0" xfId="0" applyNumberFormat="1" applyFont="1" applyAlignment="1">
      <alignment horizontal="center"/>
    </xf>
    <xf numFmtId="2" fontId="12" fillId="0" borderId="0" xfId="0" applyNumberFormat="1" applyFont="1" applyAlignment="1">
      <alignment horizontal="center"/>
    </xf>
    <xf numFmtId="1" fontId="12" fillId="0" borderId="0" xfId="0" applyNumberFormat="1" applyFont="1" applyAlignment="1">
      <alignment horizontal="center"/>
    </xf>
    <xf numFmtId="166" fontId="12" fillId="0" borderId="0" xfId="0" applyNumberFormat="1" applyFont="1" applyAlignment="1">
      <alignment horizontal="center"/>
    </xf>
    <xf numFmtId="1" fontId="10" fillId="0" borderId="0" xfId="0" applyNumberFormat="1" applyFont="1" applyAlignment="1">
      <alignment horizontal="right"/>
    </xf>
    <xf numFmtId="0" fontId="10" fillId="0" borderId="0" xfId="0" applyFont="1" applyAlignment="1">
      <alignment horizontal="center" vertical="center"/>
    </xf>
    <xf numFmtId="0" fontId="12" fillId="0" borderId="22" xfId="0" applyFont="1" applyBorder="1" applyAlignment="1">
      <alignment horizontal="center"/>
    </xf>
    <xf numFmtId="0" fontId="12" fillId="0" borderId="0" xfId="0" applyFont="1" applyBorder="1" applyAlignment="1">
      <alignment horizontal="center"/>
    </xf>
    <xf numFmtId="165" fontId="12" fillId="0" borderId="0" xfId="0" applyNumberFormat="1" applyFont="1" applyAlignment="1">
      <alignment horizontal="center"/>
    </xf>
    <xf numFmtId="1" fontId="8" fillId="0" borderId="22" xfId="0" applyNumberFormat="1" applyFont="1" applyBorder="1" applyAlignment="1">
      <alignment horizontal="center"/>
    </xf>
    <xf numFmtId="0" fontId="9" fillId="0" borderId="40" xfId="0" applyFont="1" applyBorder="1" applyAlignment="1">
      <alignment horizontal="center"/>
    </xf>
    <xf numFmtId="0" fontId="40" fillId="0" borderId="0" xfId="0" applyFont="1" applyAlignment="1">
      <alignment horizontal="left"/>
    </xf>
    <xf numFmtId="166" fontId="8" fillId="0" borderId="0" xfId="0" applyNumberFormat="1" applyFont="1" applyAlignment="1">
      <alignment horizontal="center"/>
    </xf>
    <xf numFmtId="0" fontId="8" fillId="0" borderId="22" xfId="0" applyFont="1" applyBorder="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12" fillId="0" borderId="0" xfId="0" applyFont="1" applyAlignment="1">
      <alignment horizontal="left" vertical="top"/>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Alignment="1"/>
    <xf numFmtId="1" fontId="12" fillId="0" borderId="0" xfId="0" applyNumberFormat="1" applyFont="1" applyBorder="1" applyAlignment="1"/>
    <xf numFmtId="0" fontId="12" fillId="0" borderId="0" xfId="0" applyFont="1" applyBorder="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1" fillId="0" borderId="0" xfId="0" applyFont="1" applyAlignment="1">
      <alignment horizontal="center" vertical="center"/>
    </xf>
    <xf numFmtId="0" fontId="12" fillId="0" borderId="0" xfId="0"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0" fillId="0" borderId="0" xfId="0" applyNumberFormat="1" applyFont="1" applyBorder="1" applyAlignment="1">
      <alignment horizontal="right" vertical="top"/>
    </xf>
    <xf numFmtId="0" fontId="48" fillId="0" borderId="14" xfId="0" applyFont="1" applyBorder="1" applyAlignment="1">
      <alignment horizontal="center" vertical="top"/>
    </xf>
    <xf numFmtId="0" fontId="48" fillId="0" borderId="15" xfId="0" applyFont="1" applyBorder="1" applyAlignment="1">
      <alignment horizontal="center" vertical="top"/>
    </xf>
    <xf numFmtId="0" fontId="48" fillId="0" borderId="19" xfId="0" applyFont="1" applyBorder="1" applyAlignment="1">
      <alignment horizontal="center" vertical="top"/>
    </xf>
    <xf numFmtId="0" fontId="48" fillId="0" borderId="20" xfId="0" applyFont="1" applyBorder="1" applyAlignment="1">
      <alignment horizontal="center" vertical="top"/>
    </xf>
    <xf numFmtId="0" fontId="48" fillId="0" borderId="16" xfId="0" applyFont="1" applyBorder="1" applyAlignment="1">
      <alignment horizontal="center" vertical="top"/>
    </xf>
    <xf numFmtId="0" fontId="48" fillId="0" borderId="21"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14" fillId="0" borderId="32" xfId="0" applyFont="1" applyBorder="1" applyAlignment="1">
      <alignment horizontal="center" vertical="center"/>
    </xf>
    <xf numFmtId="2" fontId="9" fillId="0" borderId="31" xfId="0" applyNumberFormat="1"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17" fillId="0" borderId="20" xfId="0" applyFont="1" applyBorder="1" applyAlignment="1">
      <alignment horizontal="center" vertical="top"/>
    </xf>
    <xf numFmtId="0" fontId="48" fillId="0" borderId="14" xfId="0" applyFont="1" applyBorder="1" applyAlignment="1">
      <alignment horizontal="center" vertical="center"/>
    </xf>
    <xf numFmtId="0" fontId="48" fillId="0" borderId="16" xfId="0" applyFont="1" applyBorder="1" applyAlignment="1">
      <alignment horizontal="center"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5" fillId="0" borderId="13" xfId="0"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5"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100" fillId="0" borderId="0" xfId="0" applyFont="1" applyAlignment="1">
      <alignment horizontal="center"/>
    </xf>
    <xf numFmtId="0" fontId="45" fillId="0" borderId="0" xfId="0" applyFont="1" applyAlignment="1">
      <alignment horizontal="right"/>
    </xf>
    <xf numFmtId="0" fontId="5" fillId="0" borderId="0" xfId="0" applyFont="1" applyBorder="1" applyAlignment="1">
      <alignment horizontal="right"/>
    </xf>
    <xf numFmtId="2" fontId="4" fillId="0" borderId="0" xfId="0" applyNumberFormat="1" applyFont="1" applyAlignment="1">
      <alignment horizontal="center"/>
    </xf>
    <xf numFmtId="2" fontId="45" fillId="0" borderId="0" xfId="0" applyNumberFormat="1" applyFont="1" applyAlignment="1">
      <alignment horizontal="center"/>
    </xf>
    <xf numFmtId="0" fontId="4" fillId="0" borderId="0" xfId="0"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0" xfId="0" applyFont="1" applyAlignment="1">
      <alignment horizontal="right"/>
    </xf>
    <xf numFmtId="1" fontId="45" fillId="0" borderId="0" xfId="0" applyNumberFormat="1" applyFont="1" applyAlignment="1">
      <alignment horizontal="right"/>
    </xf>
    <xf numFmtId="1" fontId="4" fillId="0" borderId="0" xfId="0" applyNumberFormat="1" applyFont="1" applyBorder="1" applyAlignment="1">
      <alignment horizontal="right"/>
    </xf>
    <xf numFmtId="0" fontId="4" fillId="0" borderId="0" xfId="0" applyFont="1" applyAlignment="1">
      <alignment horizontal="left" vertical="center"/>
    </xf>
    <xf numFmtId="164" fontId="4" fillId="0" borderId="0" xfId="0" applyNumberFormat="1" applyFont="1" applyAlignment="1">
      <alignment horizontal="center"/>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45" fillId="0" borderId="0" xfId="0" applyFont="1" applyAlignment="1">
      <alignment horizontal="center"/>
    </xf>
    <xf numFmtId="1" fontId="45" fillId="0" borderId="0" xfId="0" applyNumberFormat="1" applyFont="1" applyAlignment="1">
      <alignment horizontal="center"/>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 fillId="0" borderId="0" xfId="0" applyFont="1" applyBorder="1" applyAlignment="1">
      <alignment horizontal="center"/>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2" fontId="5" fillId="0" borderId="33" xfId="0" applyNumberFormat="1" applyFont="1" applyBorder="1" applyAlignment="1">
      <alignment horizontal="right"/>
    </xf>
    <xf numFmtId="2" fontId="4" fillId="0" borderId="0" xfId="0" applyNumberFormat="1" applyFont="1" applyAlignment="1">
      <alignment horizontal="right"/>
    </xf>
    <xf numFmtId="165" fontId="4" fillId="0" borderId="0" xfId="0" applyNumberFormat="1" applyFont="1" applyAlignment="1">
      <alignment horizontal="left"/>
    </xf>
    <xf numFmtId="2" fontId="4" fillId="0" borderId="0" xfId="0" applyNumberFormat="1" applyFont="1" applyAlignment="1">
      <alignment horizontal="left"/>
    </xf>
    <xf numFmtId="0" fontId="30" fillId="0" borderId="0" xfId="0" applyFont="1" applyAlignment="1">
      <alignment horizontal="left" vertical="center"/>
    </xf>
    <xf numFmtId="1" fontId="4" fillId="0" borderId="0" xfId="0" applyNumberFormat="1" applyFont="1" applyAlignment="1">
      <alignment horizontal="right"/>
    </xf>
    <xf numFmtId="0" fontId="4" fillId="0" borderId="22" xfId="0" applyFont="1" applyBorder="1" applyAlignment="1">
      <alignment horizontal="right"/>
    </xf>
    <xf numFmtId="0" fontId="5" fillId="0" borderId="33" xfId="0" applyFont="1" applyBorder="1" applyAlignment="1">
      <alignment horizontal="right"/>
    </xf>
    <xf numFmtId="0" fontId="4" fillId="0" borderId="40" xfId="0" applyFont="1" applyBorder="1" applyAlignment="1">
      <alignment horizontal="center" vertical="top"/>
    </xf>
    <xf numFmtId="0" fontId="4" fillId="0" borderId="0" xfId="0" applyFont="1" applyAlignment="1">
      <alignment horizontal="justify" vertical="center"/>
    </xf>
    <xf numFmtId="2" fontId="4" fillId="0" borderId="22" xfId="0" applyNumberFormat="1" applyFont="1" applyBorder="1" applyAlignment="1">
      <alignment horizontal="center"/>
    </xf>
    <xf numFmtId="0" fontId="4" fillId="0" borderId="0" xfId="0" applyFont="1" applyAlignment="1">
      <alignment horizontal="left" vertical="top" wrapText="1"/>
    </xf>
    <xf numFmtId="0" fontId="32" fillId="0" borderId="0" xfId="0" applyFont="1"/>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2" fontId="21" fillId="0" borderId="0" xfId="0" applyNumberFormat="1" applyFont="1" applyAlignment="1">
      <alignment horizontal="center"/>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1" fontId="9" fillId="0" borderId="45"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0" borderId="38" xfId="0" applyNumberFormat="1" applyFont="1" applyBorder="1" applyAlignment="1">
      <alignment horizontal="center" vertical="center"/>
    </xf>
    <xf numFmtId="2" fontId="9" fillId="0" borderId="32" xfId="0" applyNumberFormat="1" applyFont="1" applyBorder="1" applyAlignment="1">
      <alignment horizontal="center" vertical="center"/>
    </xf>
    <xf numFmtId="0" fontId="58" fillId="0" borderId="0" xfId="0" applyFont="1" applyAlignment="1">
      <alignment horizontal="center"/>
    </xf>
    <xf numFmtId="0" fontId="18" fillId="0" borderId="0" xfId="0" applyFont="1" applyBorder="1" applyAlignment="1">
      <alignment horizontal="center" vertical="top"/>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0" fontId="39" fillId="0" borderId="0" xfId="0" applyFont="1" applyAlignment="1">
      <alignment horizontal="center"/>
    </xf>
    <xf numFmtId="2" fontId="44" fillId="0" borderId="0" xfId="0" applyNumberFormat="1" applyFont="1" applyAlignment="1">
      <alignment horizontal="center"/>
    </xf>
    <xf numFmtId="2" fontId="9" fillId="0" borderId="0" xfId="0" applyNumberFormat="1" applyFont="1" applyAlignment="1">
      <alignment horizontal="center"/>
    </xf>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7" fillId="0" borderId="0" xfId="0" applyFont="1" applyAlignment="1">
      <alignment horizontal="left" vertical="center"/>
    </xf>
    <xf numFmtId="164" fontId="9" fillId="0" borderId="0" xfId="0" applyNumberFormat="1" applyFont="1" applyAlignment="1">
      <alignment horizontal="center"/>
    </xf>
    <xf numFmtId="0" fontId="44" fillId="0" borderId="0" xfId="0" applyFont="1" applyAlignment="1">
      <alignment horizontal="right"/>
    </xf>
    <xf numFmtId="0" fontId="0" fillId="0" borderId="0" xfId="0"/>
    <xf numFmtId="1" fontId="44" fillId="0" borderId="0" xfId="0" applyNumberFormat="1" applyFont="1" applyAlignment="1">
      <alignment horizontal="right"/>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0" fontId="47" fillId="0" borderId="0" xfId="0"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103" fillId="0" borderId="0" xfId="0" applyFont="1" applyAlignment="1">
      <alignment horizontal="center" vertical="center"/>
    </xf>
    <xf numFmtId="0" fontId="29" fillId="0" borderId="0" xfId="0" applyFont="1" applyAlignment="1">
      <alignment vertic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4"/>
  </sheetPr>
  <dimension ref="A1:AF365"/>
  <sheetViews>
    <sheetView view="pageBreakPreview" topLeftCell="A207" zoomScaleSheetLayoutView="100" workbookViewId="0">
      <selection activeCell="Q235" sqref="Q235:S235"/>
    </sheetView>
  </sheetViews>
  <sheetFormatPr defaultColWidth="3" defaultRowHeight="15"/>
  <cols>
    <col min="1" max="1" width="2.5703125" style="499" customWidth="1"/>
    <col min="2" max="2" width="2.28515625" style="499" customWidth="1"/>
    <col min="3" max="3" width="3" style="499" customWidth="1"/>
    <col min="4" max="4" width="3.28515625" style="499" customWidth="1"/>
    <col min="5" max="16" width="3" style="499" customWidth="1"/>
    <col min="17" max="17" width="4.42578125" style="499" customWidth="1"/>
    <col min="18" max="23" width="3" style="499" customWidth="1"/>
    <col min="24" max="24" width="15.5703125" style="499" customWidth="1"/>
    <col min="25" max="25" width="5.42578125" style="499" customWidth="1"/>
    <col min="26" max="26" width="3" style="499" customWidth="1"/>
    <col min="27" max="27" width="2.28515625" style="499" customWidth="1"/>
    <col min="28" max="28" width="4.140625" style="499" customWidth="1"/>
    <col min="29" max="29" width="2" style="499" customWidth="1"/>
    <col min="30" max="256" width="3" style="499"/>
    <col min="257" max="257" width="2.5703125" style="499" customWidth="1"/>
    <col min="258" max="258" width="2.28515625" style="499" customWidth="1"/>
    <col min="259" max="259" width="3" style="499" customWidth="1"/>
    <col min="260" max="260" width="3.28515625" style="499" customWidth="1"/>
    <col min="261" max="272" width="3" style="499" customWidth="1"/>
    <col min="273" max="273" width="4.42578125" style="499" customWidth="1"/>
    <col min="274" max="279" width="3" style="499" customWidth="1"/>
    <col min="280" max="280" width="6.7109375" style="499" customWidth="1"/>
    <col min="281" max="281" width="5.42578125" style="499" customWidth="1"/>
    <col min="282" max="282" width="3" style="499" customWidth="1"/>
    <col min="283" max="283" width="2.28515625" style="499" customWidth="1"/>
    <col min="284" max="284" width="4.140625" style="499" customWidth="1"/>
    <col min="285" max="285" width="2" style="499" customWidth="1"/>
    <col min="286" max="512" width="3" style="499"/>
    <col min="513" max="513" width="2.5703125" style="499" customWidth="1"/>
    <col min="514" max="514" width="2.28515625" style="499" customWidth="1"/>
    <col min="515" max="515" width="3" style="499" customWidth="1"/>
    <col min="516" max="516" width="3.28515625" style="499" customWidth="1"/>
    <col min="517" max="528" width="3" style="499" customWidth="1"/>
    <col min="529" max="529" width="4.42578125" style="499" customWidth="1"/>
    <col min="530" max="535" width="3" style="499" customWidth="1"/>
    <col min="536" max="536" width="6.7109375" style="499" customWidth="1"/>
    <col min="537" max="537" width="5.42578125" style="499" customWidth="1"/>
    <col min="538" max="538" width="3" style="499" customWidth="1"/>
    <col min="539" max="539" width="2.28515625" style="499" customWidth="1"/>
    <col min="540" max="540" width="4.140625" style="499" customWidth="1"/>
    <col min="541" max="541" width="2" style="499" customWidth="1"/>
    <col min="542" max="768" width="3" style="499"/>
    <col min="769" max="769" width="2.5703125" style="499" customWidth="1"/>
    <col min="770" max="770" width="2.28515625" style="499" customWidth="1"/>
    <col min="771" max="771" width="3" style="499" customWidth="1"/>
    <col min="772" max="772" width="3.28515625" style="499" customWidth="1"/>
    <col min="773" max="784" width="3" style="499" customWidth="1"/>
    <col min="785" max="785" width="4.42578125" style="499" customWidth="1"/>
    <col min="786" max="791" width="3" style="499" customWidth="1"/>
    <col min="792" max="792" width="6.7109375" style="499" customWidth="1"/>
    <col min="793" max="793" width="5.42578125" style="499" customWidth="1"/>
    <col min="794" max="794" width="3" style="499" customWidth="1"/>
    <col min="795" max="795" width="2.28515625" style="499" customWidth="1"/>
    <col min="796" max="796" width="4.140625" style="499" customWidth="1"/>
    <col min="797" max="797" width="2" style="499" customWidth="1"/>
    <col min="798" max="1024" width="3" style="499"/>
    <col min="1025" max="1025" width="2.5703125" style="499" customWidth="1"/>
    <col min="1026" max="1026" width="2.28515625" style="499" customWidth="1"/>
    <col min="1027" max="1027" width="3" style="499" customWidth="1"/>
    <col min="1028" max="1028" width="3.28515625" style="499" customWidth="1"/>
    <col min="1029" max="1040" width="3" style="499" customWidth="1"/>
    <col min="1041" max="1041" width="4.42578125" style="499" customWidth="1"/>
    <col min="1042" max="1047" width="3" style="499" customWidth="1"/>
    <col min="1048" max="1048" width="6.7109375" style="499" customWidth="1"/>
    <col min="1049" max="1049" width="5.42578125" style="499" customWidth="1"/>
    <col min="1050" max="1050" width="3" style="499" customWidth="1"/>
    <col min="1051" max="1051" width="2.28515625" style="499" customWidth="1"/>
    <col min="1052" max="1052" width="4.140625" style="499" customWidth="1"/>
    <col min="1053" max="1053" width="2" style="499" customWidth="1"/>
    <col min="1054" max="1280" width="3" style="499"/>
    <col min="1281" max="1281" width="2.5703125" style="499" customWidth="1"/>
    <col min="1282" max="1282" width="2.28515625" style="499" customWidth="1"/>
    <col min="1283" max="1283" width="3" style="499" customWidth="1"/>
    <col min="1284" max="1284" width="3.28515625" style="499" customWidth="1"/>
    <col min="1285" max="1296" width="3" style="499" customWidth="1"/>
    <col min="1297" max="1297" width="4.42578125" style="499" customWidth="1"/>
    <col min="1298" max="1303" width="3" style="499" customWidth="1"/>
    <col min="1304" max="1304" width="6.7109375" style="499" customWidth="1"/>
    <col min="1305" max="1305" width="5.42578125" style="499" customWidth="1"/>
    <col min="1306" max="1306" width="3" style="499" customWidth="1"/>
    <col min="1307" max="1307" width="2.28515625" style="499" customWidth="1"/>
    <col min="1308" max="1308" width="4.140625" style="499" customWidth="1"/>
    <col min="1309" max="1309" width="2" style="499" customWidth="1"/>
    <col min="1310" max="1536" width="3" style="499"/>
    <col min="1537" max="1537" width="2.5703125" style="499" customWidth="1"/>
    <col min="1538" max="1538" width="2.28515625" style="499" customWidth="1"/>
    <col min="1539" max="1539" width="3" style="499" customWidth="1"/>
    <col min="1540" max="1540" width="3.28515625" style="499" customWidth="1"/>
    <col min="1541" max="1552" width="3" style="499" customWidth="1"/>
    <col min="1553" max="1553" width="4.42578125" style="499" customWidth="1"/>
    <col min="1554" max="1559" width="3" style="499" customWidth="1"/>
    <col min="1560" max="1560" width="6.7109375" style="499" customWidth="1"/>
    <col min="1561" max="1561" width="5.42578125" style="499" customWidth="1"/>
    <col min="1562" max="1562" width="3" style="499" customWidth="1"/>
    <col min="1563" max="1563" width="2.28515625" style="499" customWidth="1"/>
    <col min="1564" max="1564" width="4.140625" style="499" customWidth="1"/>
    <col min="1565" max="1565" width="2" style="499" customWidth="1"/>
    <col min="1566" max="1792" width="3" style="499"/>
    <col min="1793" max="1793" width="2.5703125" style="499" customWidth="1"/>
    <col min="1794" max="1794" width="2.28515625" style="499" customWidth="1"/>
    <col min="1795" max="1795" width="3" style="499" customWidth="1"/>
    <col min="1796" max="1796" width="3.28515625" style="499" customWidth="1"/>
    <col min="1797" max="1808" width="3" style="499" customWidth="1"/>
    <col min="1809" max="1809" width="4.42578125" style="499" customWidth="1"/>
    <col min="1810" max="1815" width="3" style="499" customWidth="1"/>
    <col min="1816" max="1816" width="6.7109375" style="499" customWidth="1"/>
    <col min="1817" max="1817" width="5.42578125" style="499" customWidth="1"/>
    <col min="1818" max="1818" width="3" style="499" customWidth="1"/>
    <col min="1819" max="1819" width="2.28515625" style="499" customWidth="1"/>
    <col min="1820" max="1820" width="4.140625" style="499" customWidth="1"/>
    <col min="1821" max="1821" width="2" style="499" customWidth="1"/>
    <col min="1822" max="2048" width="3" style="499"/>
    <col min="2049" max="2049" width="2.5703125" style="499" customWidth="1"/>
    <col min="2050" max="2050" width="2.28515625" style="499" customWidth="1"/>
    <col min="2051" max="2051" width="3" style="499" customWidth="1"/>
    <col min="2052" max="2052" width="3.28515625" style="499" customWidth="1"/>
    <col min="2053" max="2064" width="3" style="499" customWidth="1"/>
    <col min="2065" max="2065" width="4.42578125" style="499" customWidth="1"/>
    <col min="2066" max="2071" width="3" style="499" customWidth="1"/>
    <col min="2072" max="2072" width="6.7109375" style="499" customWidth="1"/>
    <col min="2073" max="2073" width="5.42578125" style="499" customWidth="1"/>
    <col min="2074" max="2074" width="3" style="499" customWidth="1"/>
    <col min="2075" max="2075" width="2.28515625" style="499" customWidth="1"/>
    <col min="2076" max="2076" width="4.140625" style="499" customWidth="1"/>
    <col min="2077" max="2077" width="2" style="499" customWidth="1"/>
    <col min="2078" max="2304" width="3" style="499"/>
    <col min="2305" max="2305" width="2.5703125" style="499" customWidth="1"/>
    <col min="2306" max="2306" width="2.28515625" style="499" customWidth="1"/>
    <col min="2307" max="2307" width="3" style="499" customWidth="1"/>
    <col min="2308" max="2308" width="3.28515625" style="499" customWidth="1"/>
    <col min="2309" max="2320" width="3" style="499" customWidth="1"/>
    <col min="2321" max="2321" width="4.42578125" style="499" customWidth="1"/>
    <col min="2322" max="2327" width="3" style="499" customWidth="1"/>
    <col min="2328" max="2328" width="6.7109375" style="499" customWidth="1"/>
    <col min="2329" max="2329" width="5.42578125" style="499" customWidth="1"/>
    <col min="2330" max="2330" width="3" style="499" customWidth="1"/>
    <col min="2331" max="2331" width="2.28515625" style="499" customWidth="1"/>
    <col min="2332" max="2332" width="4.140625" style="499" customWidth="1"/>
    <col min="2333" max="2333" width="2" style="499" customWidth="1"/>
    <col min="2334" max="2560" width="3" style="499"/>
    <col min="2561" max="2561" width="2.5703125" style="499" customWidth="1"/>
    <col min="2562" max="2562" width="2.28515625" style="499" customWidth="1"/>
    <col min="2563" max="2563" width="3" style="499" customWidth="1"/>
    <col min="2564" max="2564" width="3.28515625" style="499" customWidth="1"/>
    <col min="2565" max="2576" width="3" style="499" customWidth="1"/>
    <col min="2577" max="2577" width="4.42578125" style="499" customWidth="1"/>
    <col min="2578" max="2583" width="3" style="499" customWidth="1"/>
    <col min="2584" max="2584" width="6.7109375" style="499" customWidth="1"/>
    <col min="2585" max="2585" width="5.42578125" style="499" customWidth="1"/>
    <col min="2586" max="2586" width="3" style="499" customWidth="1"/>
    <col min="2587" max="2587" width="2.28515625" style="499" customWidth="1"/>
    <col min="2588" max="2588" width="4.140625" style="499" customWidth="1"/>
    <col min="2589" max="2589" width="2" style="499" customWidth="1"/>
    <col min="2590" max="2816" width="3" style="499"/>
    <col min="2817" max="2817" width="2.5703125" style="499" customWidth="1"/>
    <col min="2818" max="2818" width="2.28515625" style="499" customWidth="1"/>
    <col min="2819" max="2819" width="3" style="499" customWidth="1"/>
    <col min="2820" max="2820" width="3.28515625" style="499" customWidth="1"/>
    <col min="2821" max="2832" width="3" style="499" customWidth="1"/>
    <col min="2833" max="2833" width="4.42578125" style="499" customWidth="1"/>
    <col min="2834" max="2839" width="3" style="499" customWidth="1"/>
    <col min="2840" max="2840" width="6.7109375" style="499" customWidth="1"/>
    <col min="2841" max="2841" width="5.42578125" style="499" customWidth="1"/>
    <col min="2842" max="2842" width="3" style="499" customWidth="1"/>
    <col min="2843" max="2843" width="2.28515625" style="499" customWidth="1"/>
    <col min="2844" max="2844" width="4.140625" style="499" customWidth="1"/>
    <col min="2845" max="2845" width="2" style="499" customWidth="1"/>
    <col min="2846" max="3072" width="3" style="499"/>
    <col min="3073" max="3073" width="2.5703125" style="499" customWidth="1"/>
    <col min="3074" max="3074" width="2.28515625" style="499" customWidth="1"/>
    <col min="3075" max="3075" width="3" style="499" customWidth="1"/>
    <col min="3076" max="3076" width="3.28515625" style="499" customWidth="1"/>
    <col min="3077" max="3088" width="3" style="499" customWidth="1"/>
    <col min="3089" max="3089" width="4.42578125" style="499" customWidth="1"/>
    <col min="3090" max="3095" width="3" style="499" customWidth="1"/>
    <col min="3096" max="3096" width="6.7109375" style="499" customWidth="1"/>
    <col min="3097" max="3097" width="5.42578125" style="499" customWidth="1"/>
    <col min="3098" max="3098" width="3" style="499" customWidth="1"/>
    <col min="3099" max="3099" width="2.28515625" style="499" customWidth="1"/>
    <col min="3100" max="3100" width="4.140625" style="499" customWidth="1"/>
    <col min="3101" max="3101" width="2" style="499" customWidth="1"/>
    <col min="3102" max="3328" width="3" style="499"/>
    <col min="3329" max="3329" width="2.5703125" style="499" customWidth="1"/>
    <col min="3330" max="3330" width="2.28515625" style="499" customWidth="1"/>
    <col min="3331" max="3331" width="3" style="499" customWidth="1"/>
    <col min="3332" max="3332" width="3.28515625" style="499" customWidth="1"/>
    <col min="3333" max="3344" width="3" style="499" customWidth="1"/>
    <col min="3345" max="3345" width="4.42578125" style="499" customWidth="1"/>
    <col min="3346" max="3351" width="3" style="499" customWidth="1"/>
    <col min="3352" max="3352" width="6.7109375" style="499" customWidth="1"/>
    <col min="3353" max="3353" width="5.42578125" style="499" customWidth="1"/>
    <col min="3354" max="3354" width="3" style="499" customWidth="1"/>
    <col min="3355" max="3355" width="2.28515625" style="499" customWidth="1"/>
    <col min="3356" max="3356" width="4.140625" style="499" customWidth="1"/>
    <col min="3357" max="3357" width="2" style="499" customWidth="1"/>
    <col min="3358" max="3584" width="3" style="499"/>
    <col min="3585" max="3585" width="2.5703125" style="499" customWidth="1"/>
    <col min="3586" max="3586" width="2.28515625" style="499" customWidth="1"/>
    <col min="3587" max="3587" width="3" style="499" customWidth="1"/>
    <col min="3588" max="3588" width="3.28515625" style="499" customWidth="1"/>
    <col min="3589" max="3600" width="3" style="499" customWidth="1"/>
    <col min="3601" max="3601" width="4.42578125" style="499" customWidth="1"/>
    <col min="3602" max="3607" width="3" style="499" customWidth="1"/>
    <col min="3608" max="3608" width="6.7109375" style="499" customWidth="1"/>
    <col min="3609" max="3609" width="5.42578125" style="499" customWidth="1"/>
    <col min="3610" max="3610" width="3" style="499" customWidth="1"/>
    <col min="3611" max="3611" width="2.28515625" style="499" customWidth="1"/>
    <col min="3612" max="3612" width="4.140625" style="499" customWidth="1"/>
    <col min="3613" max="3613" width="2" style="499" customWidth="1"/>
    <col min="3614" max="3840" width="3" style="499"/>
    <col min="3841" max="3841" width="2.5703125" style="499" customWidth="1"/>
    <col min="3842" max="3842" width="2.28515625" style="499" customWidth="1"/>
    <col min="3843" max="3843" width="3" style="499" customWidth="1"/>
    <col min="3844" max="3844" width="3.28515625" style="499" customWidth="1"/>
    <col min="3845" max="3856" width="3" style="499" customWidth="1"/>
    <col min="3857" max="3857" width="4.42578125" style="499" customWidth="1"/>
    <col min="3858" max="3863" width="3" style="499" customWidth="1"/>
    <col min="3864" max="3864" width="6.7109375" style="499" customWidth="1"/>
    <col min="3865" max="3865" width="5.42578125" style="499" customWidth="1"/>
    <col min="3866" max="3866" width="3" style="499" customWidth="1"/>
    <col min="3867" max="3867" width="2.28515625" style="499" customWidth="1"/>
    <col min="3868" max="3868" width="4.140625" style="499" customWidth="1"/>
    <col min="3869" max="3869" width="2" style="499" customWidth="1"/>
    <col min="3870" max="4096" width="3" style="499"/>
    <col min="4097" max="4097" width="2.5703125" style="499" customWidth="1"/>
    <col min="4098" max="4098" width="2.28515625" style="499" customWidth="1"/>
    <col min="4099" max="4099" width="3" style="499" customWidth="1"/>
    <col min="4100" max="4100" width="3.28515625" style="499" customWidth="1"/>
    <col min="4101" max="4112" width="3" style="499" customWidth="1"/>
    <col min="4113" max="4113" width="4.42578125" style="499" customWidth="1"/>
    <col min="4114" max="4119" width="3" style="499" customWidth="1"/>
    <col min="4120" max="4120" width="6.7109375" style="499" customWidth="1"/>
    <col min="4121" max="4121" width="5.42578125" style="499" customWidth="1"/>
    <col min="4122" max="4122" width="3" style="499" customWidth="1"/>
    <col min="4123" max="4123" width="2.28515625" style="499" customWidth="1"/>
    <col min="4124" max="4124" width="4.140625" style="499" customWidth="1"/>
    <col min="4125" max="4125" width="2" style="499" customWidth="1"/>
    <col min="4126" max="4352" width="3" style="499"/>
    <col min="4353" max="4353" width="2.5703125" style="499" customWidth="1"/>
    <col min="4354" max="4354" width="2.28515625" style="499" customWidth="1"/>
    <col min="4355" max="4355" width="3" style="499" customWidth="1"/>
    <col min="4356" max="4356" width="3.28515625" style="499" customWidth="1"/>
    <col min="4357" max="4368" width="3" style="499" customWidth="1"/>
    <col min="4369" max="4369" width="4.42578125" style="499" customWidth="1"/>
    <col min="4370" max="4375" width="3" style="499" customWidth="1"/>
    <col min="4376" max="4376" width="6.7109375" style="499" customWidth="1"/>
    <col min="4377" max="4377" width="5.42578125" style="499" customWidth="1"/>
    <col min="4378" max="4378" width="3" style="499" customWidth="1"/>
    <col min="4379" max="4379" width="2.28515625" style="499" customWidth="1"/>
    <col min="4380" max="4380" width="4.140625" style="499" customWidth="1"/>
    <col min="4381" max="4381" width="2" style="499" customWidth="1"/>
    <col min="4382" max="4608" width="3" style="499"/>
    <col min="4609" max="4609" width="2.5703125" style="499" customWidth="1"/>
    <col min="4610" max="4610" width="2.28515625" style="499" customWidth="1"/>
    <col min="4611" max="4611" width="3" style="499" customWidth="1"/>
    <col min="4612" max="4612" width="3.28515625" style="499" customWidth="1"/>
    <col min="4613" max="4624" width="3" style="499" customWidth="1"/>
    <col min="4625" max="4625" width="4.42578125" style="499" customWidth="1"/>
    <col min="4626" max="4631" width="3" style="499" customWidth="1"/>
    <col min="4632" max="4632" width="6.7109375" style="499" customWidth="1"/>
    <col min="4633" max="4633" width="5.42578125" style="499" customWidth="1"/>
    <col min="4634" max="4634" width="3" style="499" customWidth="1"/>
    <col min="4635" max="4635" width="2.28515625" style="499" customWidth="1"/>
    <col min="4636" max="4636" width="4.140625" style="499" customWidth="1"/>
    <col min="4637" max="4637" width="2" style="499" customWidth="1"/>
    <col min="4638" max="4864" width="3" style="499"/>
    <col min="4865" max="4865" width="2.5703125" style="499" customWidth="1"/>
    <col min="4866" max="4866" width="2.28515625" style="499" customWidth="1"/>
    <col min="4867" max="4867" width="3" style="499" customWidth="1"/>
    <col min="4868" max="4868" width="3.28515625" style="499" customWidth="1"/>
    <col min="4869" max="4880" width="3" style="499" customWidth="1"/>
    <col min="4881" max="4881" width="4.42578125" style="499" customWidth="1"/>
    <col min="4882" max="4887" width="3" style="499" customWidth="1"/>
    <col min="4888" max="4888" width="6.7109375" style="499" customWidth="1"/>
    <col min="4889" max="4889" width="5.42578125" style="499" customWidth="1"/>
    <col min="4890" max="4890" width="3" style="499" customWidth="1"/>
    <col min="4891" max="4891" width="2.28515625" style="499" customWidth="1"/>
    <col min="4892" max="4892" width="4.140625" style="499" customWidth="1"/>
    <col min="4893" max="4893" width="2" style="499" customWidth="1"/>
    <col min="4894" max="5120" width="3" style="499"/>
    <col min="5121" max="5121" width="2.5703125" style="499" customWidth="1"/>
    <col min="5122" max="5122" width="2.28515625" style="499" customWidth="1"/>
    <col min="5123" max="5123" width="3" style="499" customWidth="1"/>
    <col min="5124" max="5124" width="3.28515625" style="499" customWidth="1"/>
    <col min="5125" max="5136" width="3" style="499" customWidth="1"/>
    <col min="5137" max="5137" width="4.42578125" style="499" customWidth="1"/>
    <col min="5138" max="5143" width="3" style="499" customWidth="1"/>
    <col min="5144" max="5144" width="6.7109375" style="499" customWidth="1"/>
    <col min="5145" max="5145" width="5.42578125" style="499" customWidth="1"/>
    <col min="5146" max="5146" width="3" style="499" customWidth="1"/>
    <col min="5147" max="5147" width="2.28515625" style="499" customWidth="1"/>
    <col min="5148" max="5148" width="4.140625" style="499" customWidth="1"/>
    <col min="5149" max="5149" width="2" style="499" customWidth="1"/>
    <col min="5150" max="5376" width="3" style="499"/>
    <col min="5377" max="5377" width="2.5703125" style="499" customWidth="1"/>
    <col min="5378" max="5378" width="2.28515625" style="499" customWidth="1"/>
    <col min="5379" max="5379" width="3" style="499" customWidth="1"/>
    <col min="5380" max="5380" width="3.28515625" style="499" customWidth="1"/>
    <col min="5381" max="5392" width="3" style="499" customWidth="1"/>
    <col min="5393" max="5393" width="4.42578125" style="499" customWidth="1"/>
    <col min="5394" max="5399" width="3" style="499" customWidth="1"/>
    <col min="5400" max="5400" width="6.7109375" style="499" customWidth="1"/>
    <col min="5401" max="5401" width="5.42578125" style="499" customWidth="1"/>
    <col min="5402" max="5402" width="3" style="499" customWidth="1"/>
    <col min="5403" max="5403" width="2.28515625" style="499" customWidth="1"/>
    <col min="5404" max="5404" width="4.140625" style="499" customWidth="1"/>
    <col min="5405" max="5405" width="2" style="499" customWidth="1"/>
    <col min="5406" max="5632" width="3" style="499"/>
    <col min="5633" max="5633" width="2.5703125" style="499" customWidth="1"/>
    <col min="5634" max="5634" width="2.28515625" style="499" customWidth="1"/>
    <col min="5635" max="5635" width="3" style="499" customWidth="1"/>
    <col min="5636" max="5636" width="3.28515625" style="499" customWidth="1"/>
    <col min="5637" max="5648" width="3" style="499" customWidth="1"/>
    <col min="5649" max="5649" width="4.42578125" style="499" customWidth="1"/>
    <col min="5650" max="5655" width="3" style="499" customWidth="1"/>
    <col min="5656" max="5656" width="6.7109375" style="499" customWidth="1"/>
    <col min="5657" max="5657" width="5.42578125" style="499" customWidth="1"/>
    <col min="5658" max="5658" width="3" style="499" customWidth="1"/>
    <col min="5659" max="5659" width="2.28515625" style="499" customWidth="1"/>
    <col min="5660" max="5660" width="4.140625" style="499" customWidth="1"/>
    <col min="5661" max="5661" width="2" style="499" customWidth="1"/>
    <col min="5662" max="5888" width="3" style="499"/>
    <col min="5889" max="5889" width="2.5703125" style="499" customWidth="1"/>
    <col min="5890" max="5890" width="2.28515625" style="499" customWidth="1"/>
    <col min="5891" max="5891" width="3" style="499" customWidth="1"/>
    <col min="5892" max="5892" width="3.28515625" style="499" customWidth="1"/>
    <col min="5893" max="5904" width="3" style="499" customWidth="1"/>
    <col min="5905" max="5905" width="4.42578125" style="499" customWidth="1"/>
    <col min="5906" max="5911" width="3" style="499" customWidth="1"/>
    <col min="5912" max="5912" width="6.7109375" style="499" customWidth="1"/>
    <col min="5913" max="5913" width="5.42578125" style="499" customWidth="1"/>
    <col min="5914" max="5914" width="3" style="499" customWidth="1"/>
    <col min="5915" max="5915" width="2.28515625" style="499" customWidth="1"/>
    <col min="5916" max="5916" width="4.140625" style="499" customWidth="1"/>
    <col min="5917" max="5917" width="2" style="499" customWidth="1"/>
    <col min="5918" max="6144" width="3" style="499"/>
    <col min="6145" max="6145" width="2.5703125" style="499" customWidth="1"/>
    <col min="6146" max="6146" width="2.28515625" style="499" customWidth="1"/>
    <col min="6147" max="6147" width="3" style="499" customWidth="1"/>
    <col min="6148" max="6148" width="3.28515625" style="499" customWidth="1"/>
    <col min="6149" max="6160" width="3" style="499" customWidth="1"/>
    <col min="6161" max="6161" width="4.42578125" style="499" customWidth="1"/>
    <col min="6162" max="6167" width="3" style="499" customWidth="1"/>
    <col min="6168" max="6168" width="6.7109375" style="499" customWidth="1"/>
    <col min="6169" max="6169" width="5.42578125" style="499" customWidth="1"/>
    <col min="6170" max="6170" width="3" style="499" customWidth="1"/>
    <col min="6171" max="6171" width="2.28515625" style="499" customWidth="1"/>
    <col min="6172" max="6172" width="4.140625" style="499" customWidth="1"/>
    <col min="6173" max="6173" width="2" style="499" customWidth="1"/>
    <col min="6174" max="6400" width="3" style="499"/>
    <col min="6401" max="6401" width="2.5703125" style="499" customWidth="1"/>
    <col min="6402" max="6402" width="2.28515625" style="499" customWidth="1"/>
    <col min="6403" max="6403" width="3" style="499" customWidth="1"/>
    <col min="6404" max="6404" width="3.28515625" style="499" customWidth="1"/>
    <col min="6405" max="6416" width="3" style="499" customWidth="1"/>
    <col min="6417" max="6417" width="4.42578125" style="499" customWidth="1"/>
    <col min="6418" max="6423" width="3" style="499" customWidth="1"/>
    <col min="6424" max="6424" width="6.7109375" style="499" customWidth="1"/>
    <col min="6425" max="6425" width="5.42578125" style="499" customWidth="1"/>
    <col min="6426" max="6426" width="3" style="499" customWidth="1"/>
    <col min="6427" max="6427" width="2.28515625" style="499" customWidth="1"/>
    <col min="6428" max="6428" width="4.140625" style="499" customWidth="1"/>
    <col min="6429" max="6429" width="2" style="499" customWidth="1"/>
    <col min="6430" max="6656" width="3" style="499"/>
    <col min="6657" max="6657" width="2.5703125" style="499" customWidth="1"/>
    <col min="6658" max="6658" width="2.28515625" style="499" customWidth="1"/>
    <col min="6659" max="6659" width="3" style="499" customWidth="1"/>
    <col min="6660" max="6660" width="3.28515625" style="499" customWidth="1"/>
    <col min="6661" max="6672" width="3" style="499" customWidth="1"/>
    <col min="6673" max="6673" width="4.42578125" style="499" customWidth="1"/>
    <col min="6674" max="6679" width="3" style="499" customWidth="1"/>
    <col min="6680" max="6680" width="6.7109375" style="499" customWidth="1"/>
    <col min="6681" max="6681" width="5.42578125" style="499" customWidth="1"/>
    <col min="6682" max="6682" width="3" style="499" customWidth="1"/>
    <col min="6683" max="6683" width="2.28515625" style="499" customWidth="1"/>
    <col min="6684" max="6684" width="4.140625" style="499" customWidth="1"/>
    <col min="6685" max="6685" width="2" style="499" customWidth="1"/>
    <col min="6686" max="6912" width="3" style="499"/>
    <col min="6913" max="6913" width="2.5703125" style="499" customWidth="1"/>
    <col min="6914" max="6914" width="2.28515625" style="499" customWidth="1"/>
    <col min="6915" max="6915" width="3" style="499" customWidth="1"/>
    <col min="6916" max="6916" width="3.28515625" style="499" customWidth="1"/>
    <col min="6917" max="6928" width="3" style="499" customWidth="1"/>
    <col min="6929" max="6929" width="4.42578125" style="499" customWidth="1"/>
    <col min="6930" max="6935" width="3" style="499" customWidth="1"/>
    <col min="6936" max="6936" width="6.7109375" style="499" customWidth="1"/>
    <col min="6937" max="6937" width="5.42578125" style="499" customWidth="1"/>
    <col min="6938" max="6938" width="3" style="499" customWidth="1"/>
    <col min="6939" max="6939" width="2.28515625" style="499" customWidth="1"/>
    <col min="6940" max="6940" width="4.140625" style="499" customWidth="1"/>
    <col min="6941" max="6941" width="2" style="499" customWidth="1"/>
    <col min="6942" max="7168" width="3" style="499"/>
    <col min="7169" max="7169" width="2.5703125" style="499" customWidth="1"/>
    <col min="7170" max="7170" width="2.28515625" style="499" customWidth="1"/>
    <col min="7171" max="7171" width="3" style="499" customWidth="1"/>
    <col min="7172" max="7172" width="3.28515625" style="499" customWidth="1"/>
    <col min="7173" max="7184" width="3" style="499" customWidth="1"/>
    <col min="7185" max="7185" width="4.42578125" style="499" customWidth="1"/>
    <col min="7186" max="7191" width="3" style="499" customWidth="1"/>
    <col min="7192" max="7192" width="6.7109375" style="499" customWidth="1"/>
    <col min="7193" max="7193" width="5.42578125" style="499" customWidth="1"/>
    <col min="7194" max="7194" width="3" style="499" customWidth="1"/>
    <col min="7195" max="7195" width="2.28515625" style="499" customWidth="1"/>
    <col min="7196" max="7196" width="4.140625" style="499" customWidth="1"/>
    <col min="7197" max="7197" width="2" style="499" customWidth="1"/>
    <col min="7198" max="7424" width="3" style="499"/>
    <col min="7425" max="7425" width="2.5703125" style="499" customWidth="1"/>
    <col min="7426" max="7426" width="2.28515625" style="499" customWidth="1"/>
    <col min="7427" max="7427" width="3" style="499" customWidth="1"/>
    <col min="7428" max="7428" width="3.28515625" style="499" customWidth="1"/>
    <col min="7429" max="7440" width="3" style="499" customWidth="1"/>
    <col min="7441" max="7441" width="4.42578125" style="499" customWidth="1"/>
    <col min="7442" max="7447" width="3" style="499" customWidth="1"/>
    <col min="7448" max="7448" width="6.7109375" style="499" customWidth="1"/>
    <col min="7449" max="7449" width="5.42578125" style="499" customWidth="1"/>
    <col min="7450" max="7450" width="3" style="499" customWidth="1"/>
    <col min="7451" max="7451" width="2.28515625" style="499" customWidth="1"/>
    <col min="7452" max="7452" width="4.140625" style="499" customWidth="1"/>
    <col min="7453" max="7453" width="2" style="499" customWidth="1"/>
    <col min="7454" max="7680" width="3" style="499"/>
    <col min="7681" max="7681" width="2.5703125" style="499" customWidth="1"/>
    <col min="7682" max="7682" width="2.28515625" style="499" customWidth="1"/>
    <col min="7683" max="7683" width="3" style="499" customWidth="1"/>
    <col min="7684" max="7684" width="3.28515625" style="499" customWidth="1"/>
    <col min="7685" max="7696" width="3" style="499" customWidth="1"/>
    <col min="7697" max="7697" width="4.42578125" style="499" customWidth="1"/>
    <col min="7698" max="7703" width="3" style="499" customWidth="1"/>
    <col min="7704" max="7704" width="6.7109375" style="499" customWidth="1"/>
    <col min="7705" max="7705" width="5.42578125" style="499" customWidth="1"/>
    <col min="7706" max="7706" width="3" style="499" customWidth="1"/>
    <col min="7707" max="7707" width="2.28515625" style="499" customWidth="1"/>
    <col min="7708" max="7708" width="4.140625" style="499" customWidth="1"/>
    <col min="7709" max="7709" width="2" style="499" customWidth="1"/>
    <col min="7710" max="7936" width="3" style="499"/>
    <col min="7937" max="7937" width="2.5703125" style="499" customWidth="1"/>
    <col min="7938" max="7938" width="2.28515625" style="499" customWidth="1"/>
    <col min="7939" max="7939" width="3" style="499" customWidth="1"/>
    <col min="7940" max="7940" width="3.28515625" style="499" customWidth="1"/>
    <col min="7941" max="7952" width="3" style="499" customWidth="1"/>
    <col min="7953" max="7953" width="4.42578125" style="499" customWidth="1"/>
    <col min="7954" max="7959" width="3" style="499" customWidth="1"/>
    <col min="7960" max="7960" width="6.7109375" style="499" customWidth="1"/>
    <col min="7961" max="7961" width="5.42578125" style="499" customWidth="1"/>
    <col min="7962" max="7962" width="3" style="499" customWidth="1"/>
    <col min="7963" max="7963" width="2.28515625" style="499" customWidth="1"/>
    <col min="7964" max="7964" width="4.140625" style="499" customWidth="1"/>
    <col min="7965" max="7965" width="2" style="499" customWidth="1"/>
    <col min="7966" max="8192" width="3" style="499"/>
    <col min="8193" max="8193" width="2.5703125" style="499" customWidth="1"/>
    <col min="8194" max="8194" width="2.28515625" style="499" customWidth="1"/>
    <col min="8195" max="8195" width="3" style="499" customWidth="1"/>
    <col min="8196" max="8196" width="3.28515625" style="499" customWidth="1"/>
    <col min="8197" max="8208" width="3" style="499" customWidth="1"/>
    <col min="8209" max="8209" width="4.42578125" style="499" customWidth="1"/>
    <col min="8210" max="8215" width="3" style="499" customWidth="1"/>
    <col min="8216" max="8216" width="6.7109375" style="499" customWidth="1"/>
    <col min="8217" max="8217" width="5.42578125" style="499" customWidth="1"/>
    <col min="8218" max="8218" width="3" style="499" customWidth="1"/>
    <col min="8219" max="8219" width="2.28515625" style="499" customWidth="1"/>
    <col min="8220" max="8220" width="4.140625" style="499" customWidth="1"/>
    <col min="8221" max="8221" width="2" style="499" customWidth="1"/>
    <col min="8222" max="8448" width="3" style="499"/>
    <col min="8449" max="8449" width="2.5703125" style="499" customWidth="1"/>
    <col min="8450" max="8450" width="2.28515625" style="499" customWidth="1"/>
    <col min="8451" max="8451" width="3" style="499" customWidth="1"/>
    <col min="8452" max="8452" width="3.28515625" style="499" customWidth="1"/>
    <col min="8453" max="8464" width="3" style="499" customWidth="1"/>
    <col min="8465" max="8465" width="4.42578125" style="499" customWidth="1"/>
    <col min="8466" max="8471" width="3" style="499" customWidth="1"/>
    <col min="8472" max="8472" width="6.7109375" style="499" customWidth="1"/>
    <col min="8473" max="8473" width="5.42578125" style="499" customWidth="1"/>
    <col min="8474" max="8474" width="3" style="499" customWidth="1"/>
    <col min="8475" max="8475" width="2.28515625" style="499" customWidth="1"/>
    <col min="8476" max="8476" width="4.140625" style="499" customWidth="1"/>
    <col min="8477" max="8477" width="2" style="499" customWidth="1"/>
    <col min="8478" max="8704" width="3" style="499"/>
    <col min="8705" max="8705" width="2.5703125" style="499" customWidth="1"/>
    <col min="8706" max="8706" width="2.28515625" style="499" customWidth="1"/>
    <col min="8707" max="8707" width="3" style="499" customWidth="1"/>
    <col min="8708" max="8708" width="3.28515625" style="499" customWidth="1"/>
    <col min="8709" max="8720" width="3" style="499" customWidth="1"/>
    <col min="8721" max="8721" width="4.42578125" style="499" customWidth="1"/>
    <col min="8722" max="8727" width="3" style="499" customWidth="1"/>
    <col min="8728" max="8728" width="6.7109375" style="499" customWidth="1"/>
    <col min="8729" max="8729" width="5.42578125" style="499" customWidth="1"/>
    <col min="8730" max="8730" width="3" style="499" customWidth="1"/>
    <col min="8731" max="8731" width="2.28515625" style="499" customWidth="1"/>
    <col min="8732" max="8732" width="4.140625" style="499" customWidth="1"/>
    <col min="8733" max="8733" width="2" style="499" customWidth="1"/>
    <col min="8734" max="8960" width="3" style="499"/>
    <col min="8961" max="8961" width="2.5703125" style="499" customWidth="1"/>
    <col min="8962" max="8962" width="2.28515625" style="499" customWidth="1"/>
    <col min="8963" max="8963" width="3" style="499" customWidth="1"/>
    <col min="8964" max="8964" width="3.28515625" style="499" customWidth="1"/>
    <col min="8965" max="8976" width="3" style="499" customWidth="1"/>
    <col min="8977" max="8977" width="4.42578125" style="499" customWidth="1"/>
    <col min="8978" max="8983" width="3" style="499" customWidth="1"/>
    <col min="8984" max="8984" width="6.7109375" style="499" customWidth="1"/>
    <col min="8985" max="8985" width="5.42578125" style="499" customWidth="1"/>
    <col min="8986" max="8986" width="3" style="499" customWidth="1"/>
    <col min="8987" max="8987" width="2.28515625" style="499" customWidth="1"/>
    <col min="8988" max="8988" width="4.140625" style="499" customWidth="1"/>
    <col min="8989" max="8989" width="2" style="499" customWidth="1"/>
    <col min="8990" max="9216" width="3" style="499"/>
    <col min="9217" max="9217" width="2.5703125" style="499" customWidth="1"/>
    <col min="9218" max="9218" width="2.28515625" style="499" customWidth="1"/>
    <col min="9219" max="9219" width="3" style="499" customWidth="1"/>
    <col min="9220" max="9220" width="3.28515625" style="499" customWidth="1"/>
    <col min="9221" max="9232" width="3" style="499" customWidth="1"/>
    <col min="9233" max="9233" width="4.42578125" style="499" customWidth="1"/>
    <col min="9234" max="9239" width="3" style="499" customWidth="1"/>
    <col min="9240" max="9240" width="6.7109375" style="499" customWidth="1"/>
    <col min="9241" max="9241" width="5.42578125" style="499" customWidth="1"/>
    <col min="9242" max="9242" width="3" style="499" customWidth="1"/>
    <col min="9243" max="9243" width="2.28515625" style="499" customWidth="1"/>
    <col min="9244" max="9244" width="4.140625" style="499" customWidth="1"/>
    <col min="9245" max="9245" width="2" style="499" customWidth="1"/>
    <col min="9246" max="9472" width="3" style="499"/>
    <col min="9473" max="9473" width="2.5703125" style="499" customWidth="1"/>
    <col min="9474" max="9474" width="2.28515625" style="499" customWidth="1"/>
    <col min="9475" max="9475" width="3" style="499" customWidth="1"/>
    <col min="9476" max="9476" width="3.28515625" style="499" customWidth="1"/>
    <col min="9477" max="9488" width="3" style="499" customWidth="1"/>
    <col min="9489" max="9489" width="4.42578125" style="499" customWidth="1"/>
    <col min="9490" max="9495" width="3" style="499" customWidth="1"/>
    <col min="9496" max="9496" width="6.7109375" style="499" customWidth="1"/>
    <col min="9497" max="9497" width="5.42578125" style="499" customWidth="1"/>
    <col min="9498" max="9498" width="3" style="499" customWidth="1"/>
    <col min="9499" max="9499" width="2.28515625" style="499" customWidth="1"/>
    <col min="9500" max="9500" width="4.140625" style="499" customWidth="1"/>
    <col min="9501" max="9501" width="2" style="499" customWidth="1"/>
    <col min="9502" max="9728" width="3" style="499"/>
    <col min="9729" max="9729" width="2.5703125" style="499" customWidth="1"/>
    <col min="9730" max="9730" width="2.28515625" style="499" customWidth="1"/>
    <col min="9731" max="9731" width="3" style="499" customWidth="1"/>
    <col min="9732" max="9732" width="3.28515625" style="499" customWidth="1"/>
    <col min="9733" max="9744" width="3" style="499" customWidth="1"/>
    <col min="9745" max="9745" width="4.42578125" style="499" customWidth="1"/>
    <col min="9746" max="9751" width="3" style="499" customWidth="1"/>
    <col min="9752" max="9752" width="6.7109375" style="499" customWidth="1"/>
    <col min="9753" max="9753" width="5.42578125" style="499" customWidth="1"/>
    <col min="9754" max="9754" width="3" style="499" customWidth="1"/>
    <col min="9755" max="9755" width="2.28515625" style="499" customWidth="1"/>
    <col min="9756" max="9756" width="4.140625" style="499" customWidth="1"/>
    <col min="9757" max="9757" width="2" style="499" customWidth="1"/>
    <col min="9758" max="9984" width="3" style="499"/>
    <col min="9985" max="9985" width="2.5703125" style="499" customWidth="1"/>
    <col min="9986" max="9986" width="2.28515625" style="499" customWidth="1"/>
    <col min="9987" max="9987" width="3" style="499" customWidth="1"/>
    <col min="9988" max="9988" width="3.28515625" style="499" customWidth="1"/>
    <col min="9989" max="10000" width="3" style="499" customWidth="1"/>
    <col min="10001" max="10001" width="4.42578125" style="499" customWidth="1"/>
    <col min="10002" max="10007" width="3" style="499" customWidth="1"/>
    <col min="10008" max="10008" width="6.7109375" style="499" customWidth="1"/>
    <col min="10009" max="10009" width="5.42578125" style="499" customWidth="1"/>
    <col min="10010" max="10010" width="3" style="499" customWidth="1"/>
    <col min="10011" max="10011" width="2.28515625" style="499" customWidth="1"/>
    <col min="10012" max="10012" width="4.140625" style="499" customWidth="1"/>
    <col min="10013" max="10013" width="2" style="499" customWidth="1"/>
    <col min="10014" max="10240" width="3" style="499"/>
    <col min="10241" max="10241" width="2.5703125" style="499" customWidth="1"/>
    <col min="10242" max="10242" width="2.28515625" style="499" customWidth="1"/>
    <col min="10243" max="10243" width="3" style="499" customWidth="1"/>
    <col min="10244" max="10244" width="3.28515625" style="499" customWidth="1"/>
    <col min="10245" max="10256" width="3" style="499" customWidth="1"/>
    <col min="10257" max="10257" width="4.42578125" style="499" customWidth="1"/>
    <col min="10258" max="10263" width="3" style="499" customWidth="1"/>
    <col min="10264" max="10264" width="6.7109375" style="499" customWidth="1"/>
    <col min="10265" max="10265" width="5.42578125" style="499" customWidth="1"/>
    <col min="10266" max="10266" width="3" style="499" customWidth="1"/>
    <col min="10267" max="10267" width="2.28515625" style="499" customWidth="1"/>
    <col min="10268" max="10268" width="4.140625" style="499" customWidth="1"/>
    <col min="10269" max="10269" width="2" style="499" customWidth="1"/>
    <col min="10270" max="10496" width="3" style="499"/>
    <col min="10497" max="10497" width="2.5703125" style="499" customWidth="1"/>
    <col min="10498" max="10498" width="2.28515625" style="499" customWidth="1"/>
    <col min="10499" max="10499" width="3" style="499" customWidth="1"/>
    <col min="10500" max="10500" width="3.28515625" style="499" customWidth="1"/>
    <col min="10501" max="10512" width="3" style="499" customWidth="1"/>
    <col min="10513" max="10513" width="4.42578125" style="499" customWidth="1"/>
    <col min="10514" max="10519" width="3" style="499" customWidth="1"/>
    <col min="10520" max="10520" width="6.7109375" style="499" customWidth="1"/>
    <col min="10521" max="10521" width="5.42578125" style="499" customWidth="1"/>
    <col min="10522" max="10522" width="3" style="499" customWidth="1"/>
    <col min="10523" max="10523" width="2.28515625" style="499" customWidth="1"/>
    <col min="10524" max="10524" width="4.140625" style="499" customWidth="1"/>
    <col min="10525" max="10525" width="2" style="499" customWidth="1"/>
    <col min="10526" max="10752" width="3" style="499"/>
    <col min="10753" max="10753" width="2.5703125" style="499" customWidth="1"/>
    <col min="10754" max="10754" width="2.28515625" style="499" customWidth="1"/>
    <col min="10755" max="10755" width="3" style="499" customWidth="1"/>
    <col min="10756" max="10756" width="3.28515625" style="499" customWidth="1"/>
    <col min="10757" max="10768" width="3" style="499" customWidth="1"/>
    <col min="10769" max="10769" width="4.42578125" style="499" customWidth="1"/>
    <col min="10770" max="10775" width="3" style="499" customWidth="1"/>
    <col min="10776" max="10776" width="6.7109375" style="499" customWidth="1"/>
    <col min="10777" max="10777" width="5.42578125" style="499" customWidth="1"/>
    <col min="10778" max="10778" width="3" style="499" customWidth="1"/>
    <col min="10779" max="10779" width="2.28515625" style="499" customWidth="1"/>
    <col min="10780" max="10780" width="4.140625" style="499" customWidth="1"/>
    <col min="10781" max="10781" width="2" style="499" customWidth="1"/>
    <col min="10782" max="11008" width="3" style="499"/>
    <col min="11009" max="11009" width="2.5703125" style="499" customWidth="1"/>
    <col min="11010" max="11010" width="2.28515625" style="499" customWidth="1"/>
    <col min="11011" max="11011" width="3" style="499" customWidth="1"/>
    <col min="11012" max="11012" width="3.28515625" style="499" customWidth="1"/>
    <col min="11013" max="11024" width="3" style="499" customWidth="1"/>
    <col min="11025" max="11025" width="4.42578125" style="499" customWidth="1"/>
    <col min="11026" max="11031" width="3" style="499" customWidth="1"/>
    <col min="11032" max="11032" width="6.7109375" style="499" customWidth="1"/>
    <col min="11033" max="11033" width="5.42578125" style="499" customWidth="1"/>
    <col min="11034" max="11034" width="3" style="499" customWidth="1"/>
    <col min="11035" max="11035" width="2.28515625" style="499" customWidth="1"/>
    <col min="11036" max="11036" width="4.140625" style="499" customWidth="1"/>
    <col min="11037" max="11037" width="2" style="499" customWidth="1"/>
    <col min="11038" max="11264" width="3" style="499"/>
    <col min="11265" max="11265" width="2.5703125" style="499" customWidth="1"/>
    <col min="11266" max="11266" width="2.28515625" style="499" customWidth="1"/>
    <col min="11267" max="11267" width="3" style="499" customWidth="1"/>
    <col min="11268" max="11268" width="3.28515625" style="499" customWidth="1"/>
    <col min="11269" max="11280" width="3" style="499" customWidth="1"/>
    <col min="11281" max="11281" width="4.42578125" style="499" customWidth="1"/>
    <col min="11282" max="11287" width="3" style="499" customWidth="1"/>
    <col min="11288" max="11288" width="6.7109375" style="499" customWidth="1"/>
    <col min="11289" max="11289" width="5.42578125" style="499" customWidth="1"/>
    <col min="11290" max="11290" width="3" style="499" customWidth="1"/>
    <col min="11291" max="11291" width="2.28515625" style="499" customWidth="1"/>
    <col min="11292" max="11292" width="4.140625" style="499" customWidth="1"/>
    <col min="11293" max="11293" width="2" style="499" customWidth="1"/>
    <col min="11294" max="11520" width="3" style="499"/>
    <col min="11521" max="11521" width="2.5703125" style="499" customWidth="1"/>
    <col min="11522" max="11522" width="2.28515625" style="499" customWidth="1"/>
    <col min="11523" max="11523" width="3" style="499" customWidth="1"/>
    <col min="11524" max="11524" width="3.28515625" style="499" customWidth="1"/>
    <col min="11525" max="11536" width="3" style="499" customWidth="1"/>
    <col min="11537" max="11537" width="4.42578125" style="499" customWidth="1"/>
    <col min="11538" max="11543" width="3" style="499" customWidth="1"/>
    <col min="11544" max="11544" width="6.7109375" style="499" customWidth="1"/>
    <col min="11545" max="11545" width="5.42578125" style="499" customWidth="1"/>
    <col min="11546" max="11546" width="3" style="499" customWidth="1"/>
    <col min="11547" max="11547" width="2.28515625" style="499" customWidth="1"/>
    <col min="11548" max="11548" width="4.140625" style="499" customWidth="1"/>
    <col min="11549" max="11549" width="2" style="499" customWidth="1"/>
    <col min="11550" max="11776" width="3" style="499"/>
    <col min="11777" max="11777" width="2.5703125" style="499" customWidth="1"/>
    <col min="11778" max="11778" width="2.28515625" style="499" customWidth="1"/>
    <col min="11779" max="11779" width="3" style="499" customWidth="1"/>
    <col min="11780" max="11780" width="3.28515625" style="499" customWidth="1"/>
    <col min="11781" max="11792" width="3" style="499" customWidth="1"/>
    <col min="11793" max="11793" width="4.42578125" style="499" customWidth="1"/>
    <col min="11794" max="11799" width="3" style="499" customWidth="1"/>
    <col min="11800" max="11800" width="6.7109375" style="499" customWidth="1"/>
    <col min="11801" max="11801" width="5.42578125" style="499" customWidth="1"/>
    <col min="11802" max="11802" width="3" style="499" customWidth="1"/>
    <col min="11803" max="11803" width="2.28515625" style="499" customWidth="1"/>
    <col min="11804" max="11804" width="4.140625" style="499" customWidth="1"/>
    <col min="11805" max="11805" width="2" style="499" customWidth="1"/>
    <col min="11806" max="12032" width="3" style="499"/>
    <col min="12033" max="12033" width="2.5703125" style="499" customWidth="1"/>
    <col min="12034" max="12034" width="2.28515625" style="499" customWidth="1"/>
    <col min="12035" max="12035" width="3" style="499" customWidth="1"/>
    <col min="12036" max="12036" width="3.28515625" style="499" customWidth="1"/>
    <col min="12037" max="12048" width="3" style="499" customWidth="1"/>
    <col min="12049" max="12049" width="4.42578125" style="499" customWidth="1"/>
    <col min="12050" max="12055" width="3" style="499" customWidth="1"/>
    <col min="12056" max="12056" width="6.7109375" style="499" customWidth="1"/>
    <col min="12057" max="12057" width="5.42578125" style="499" customWidth="1"/>
    <col min="12058" max="12058" width="3" style="499" customWidth="1"/>
    <col min="12059" max="12059" width="2.28515625" style="499" customWidth="1"/>
    <col min="12060" max="12060" width="4.140625" style="499" customWidth="1"/>
    <col min="12061" max="12061" width="2" style="499" customWidth="1"/>
    <col min="12062" max="12288" width="3" style="499"/>
    <col min="12289" max="12289" width="2.5703125" style="499" customWidth="1"/>
    <col min="12290" max="12290" width="2.28515625" style="499" customWidth="1"/>
    <col min="12291" max="12291" width="3" style="499" customWidth="1"/>
    <col min="12292" max="12292" width="3.28515625" style="499" customWidth="1"/>
    <col min="12293" max="12304" width="3" style="499" customWidth="1"/>
    <col min="12305" max="12305" width="4.42578125" style="499" customWidth="1"/>
    <col min="12306" max="12311" width="3" style="499" customWidth="1"/>
    <col min="12312" max="12312" width="6.7109375" style="499" customWidth="1"/>
    <col min="12313" max="12313" width="5.42578125" style="499" customWidth="1"/>
    <col min="12314" max="12314" width="3" style="499" customWidth="1"/>
    <col min="12315" max="12315" width="2.28515625" style="499" customWidth="1"/>
    <col min="12316" max="12316" width="4.140625" style="499" customWidth="1"/>
    <col min="12317" max="12317" width="2" style="499" customWidth="1"/>
    <col min="12318" max="12544" width="3" style="499"/>
    <col min="12545" max="12545" width="2.5703125" style="499" customWidth="1"/>
    <col min="12546" max="12546" width="2.28515625" style="499" customWidth="1"/>
    <col min="12547" max="12547" width="3" style="499" customWidth="1"/>
    <col min="12548" max="12548" width="3.28515625" style="499" customWidth="1"/>
    <col min="12549" max="12560" width="3" style="499" customWidth="1"/>
    <col min="12561" max="12561" width="4.42578125" style="499" customWidth="1"/>
    <col min="12562" max="12567" width="3" style="499" customWidth="1"/>
    <col min="12568" max="12568" width="6.7109375" style="499" customWidth="1"/>
    <col min="12569" max="12569" width="5.42578125" style="499" customWidth="1"/>
    <col min="12570" max="12570" width="3" style="499" customWidth="1"/>
    <col min="12571" max="12571" width="2.28515625" style="499" customWidth="1"/>
    <col min="12572" max="12572" width="4.140625" style="499" customWidth="1"/>
    <col min="12573" max="12573" width="2" style="499" customWidth="1"/>
    <col min="12574" max="12800" width="3" style="499"/>
    <col min="12801" max="12801" width="2.5703125" style="499" customWidth="1"/>
    <col min="12802" max="12802" width="2.28515625" style="499" customWidth="1"/>
    <col min="12803" max="12803" width="3" style="499" customWidth="1"/>
    <col min="12804" max="12804" width="3.28515625" style="499" customWidth="1"/>
    <col min="12805" max="12816" width="3" style="499" customWidth="1"/>
    <col min="12817" max="12817" width="4.42578125" style="499" customWidth="1"/>
    <col min="12818" max="12823" width="3" style="499" customWidth="1"/>
    <col min="12824" max="12824" width="6.7109375" style="499" customWidth="1"/>
    <col min="12825" max="12825" width="5.42578125" style="499" customWidth="1"/>
    <col min="12826" max="12826" width="3" style="499" customWidth="1"/>
    <col min="12827" max="12827" width="2.28515625" style="499" customWidth="1"/>
    <col min="12828" max="12828" width="4.140625" style="499" customWidth="1"/>
    <col min="12829" max="12829" width="2" style="499" customWidth="1"/>
    <col min="12830" max="13056" width="3" style="499"/>
    <col min="13057" max="13057" width="2.5703125" style="499" customWidth="1"/>
    <col min="13058" max="13058" width="2.28515625" style="499" customWidth="1"/>
    <col min="13059" max="13059" width="3" style="499" customWidth="1"/>
    <col min="13060" max="13060" width="3.28515625" style="499" customWidth="1"/>
    <col min="13061" max="13072" width="3" style="499" customWidth="1"/>
    <col min="13073" max="13073" width="4.42578125" style="499" customWidth="1"/>
    <col min="13074" max="13079" width="3" style="499" customWidth="1"/>
    <col min="13080" max="13080" width="6.7109375" style="499" customWidth="1"/>
    <col min="13081" max="13081" width="5.42578125" style="499" customWidth="1"/>
    <col min="13082" max="13082" width="3" style="499" customWidth="1"/>
    <col min="13083" max="13083" width="2.28515625" style="499" customWidth="1"/>
    <col min="13084" max="13084" width="4.140625" style="499" customWidth="1"/>
    <col min="13085" max="13085" width="2" style="499" customWidth="1"/>
    <col min="13086" max="13312" width="3" style="499"/>
    <col min="13313" max="13313" width="2.5703125" style="499" customWidth="1"/>
    <col min="13314" max="13314" width="2.28515625" style="499" customWidth="1"/>
    <col min="13315" max="13315" width="3" style="499" customWidth="1"/>
    <col min="13316" max="13316" width="3.28515625" style="499" customWidth="1"/>
    <col min="13317" max="13328" width="3" style="499" customWidth="1"/>
    <col min="13329" max="13329" width="4.42578125" style="499" customWidth="1"/>
    <col min="13330" max="13335" width="3" style="499" customWidth="1"/>
    <col min="13336" max="13336" width="6.7109375" style="499" customWidth="1"/>
    <col min="13337" max="13337" width="5.42578125" style="499" customWidth="1"/>
    <col min="13338" max="13338" width="3" style="499" customWidth="1"/>
    <col min="13339" max="13339" width="2.28515625" style="499" customWidth="1"/>
    <col min="13340" max="13340" width="4.140625" style="499" customWidth="1"/>
    <col min="13341" max="13341" width="2" style="499" customWidth="1"/>
    <col min="13342" max="13568" width="3" style="499"/>
    <col min="13569" max="13569" width="2.5703125" style="499" customWidth="1"/>
    <col min="13570" max="13570" width="2.28515625" style="499" customWidth="1"/>
    <col min="13571" max="13571" width="3" style="499" customWidth="1"/>
    <col min="13572" max="13572" width="3.28515625" style="499" customWidth="1"/>
    <col min="13573" max="13584" width="3" style="499" customWidth="1"/>
    <col min="13585" max="13585" width="4.42578125" style="499" customWidth="1"/>
    <col min="13586" max="13591" width="3" style="499" customWidth="1"/>
    <col min="13592" max="13592" width="6.7109375" style="499" customWidth="1"/>
    <col min="13593" max="13593" width="5.42578125" style="499" customWidth="1"/>
    <col min="13594" max="13594" width="3" style="499" customWidth="1"/>
    <col min="13595" max="13595" width="2.28515625" style="499" customWidth="1"/>
    <col min="13596" max="13596" width="4.140625" style="499" customWidth="1"/>
    <col min="13597" max="13597" width="2" style="499" customWidth="1"/>
    <col min="13598" max="13824" width="3" style="499"/>
    <col min="13825" max="13825" width="2.5703125" style="499" customWidth="1"/>
    <col min="13826" max="13826" width="2.28515625" style="499" customWidth="1"/>
    <col min="13827" max="13827" width="3" style="499" customWidth="1"/>
    <col min="13828" max="13828" width="3.28515625" style="499" customWidth="1"/>
    <col min="13829" max="13840" width="3" style="499" customWidth="1"/>
    <col min="13841" max="13841" width="4.42578125" style="499" customWidth="1"/>
    <col min="13842" max="13847" width="3" style="499" customWidth="1"/>
    <col min="13848" max="13848" width="6.7109375" style="499" customWidth="1"/>
    <col min="13849" max="13849" width="5.42578125" style="499" customWidth="1"/>
    <col min="13850" max="13850" width="3" style="499" customWidth="1"/>
    <col min="13851" max="13851" width="2.28515625" style="499" customWidth="1"/>
    <col min="13852" max="13852" width="4.140625" style="499" customWidth="1"/>
    <col min="13853" max="13853" width="2" style="499" customWidth="1"/>
    <col min="13854" max="14080" width="3" style="499"/>
    <col min="14081" max="14081" width="2.5703125" style="499" customWidth="1"/>
    <col min="14082" max="14082" width="2.28515625" style="499" customWidth="1"/>
    <col min="14083" max="14083" width="3" style="499" customWidth="1"/>
    <col min="14084" max="14084" width="3.28515625" style="499" customWidth="1"/>
    <col min="14085" max="14096" width="3" style="499" customWidth="1"/>
    <col min="14097" max="14097" width="4.42578125" style="499" customWidth="1"/>
    <col min="14098" max="14103" width="3" style="499" customWidth="1"/>
    <col min="14104" max="14104" width="6.7109375" style="499" customWidth="1"/>
    <col min="14105" max="14105" width="5.42578125" style="499" customWidth="1"/>
    <col min="14106" max="14106" width="3" style="499" customWidth="1"/>
    <col min="14107" max="14107" width="2.28515625" style="499" customWidth="1"/>
    <col min="14108" max="14108" width="4.140625" style="499" customWidth="1"/>
    <col min="14109" max="14109" width="2" style="499" customWidth="1"/>
    <col min="14110" max="14336" width="3" style="499"/>
    <col min="14337" max="14337" width="2.5703125" style="499" customWidth="1"/>
    <col min="14338" max="14338" width="2.28515625" style="499" customWidth="1"/>
    <col min="14339" max="14339" width="3" style="499" customWidth="1"/>
    <col min="14340" max="14340" width="3.28515625" style="499" customWidth="1"/>
    <col min="14341" max="14352" width="3" style="499" customWidth="1"/>
    <col min="14353" max="14353" width="4.42578125" style="499" customWidth="1"/>
    <col min="14354" max="14359" width="3" style="499" customWidth="1"/>
    <col min="14360" max="14360" width="6.7109375" style="499" customWidth="1"/>
    <col min="14361" max="14361" width="5.42578125" style="499" customWidth="1"/>
    <col min="14362" max="14362" width="3" style="499" customWidth="1"/>
    <col min="14363" max="14363" width="2.28515625" style="499" customWidth="1"/>
    <col min="14364" max="14364" width="4.140625" style="499" customWidth="1"/>
    <col min="14365" max="14365" width="2" style="499" customWidth="1"/>
    <col min="14366" max="14592" width="3" style="499"/>
    <col min="14593" max="14593" width="2.5703125" style="499" customWidth="1"/>
    <col min="14594" max="14594" width="2.28515625" style="499" customWidth="1"/>
    <col min="14595" max="14595" width="3" style="499" customWidth="1"/>
    <col min="14596" max="14596" width="3.28515625" style="499" customWidth="1"/>
    <col min="14597" max="14608" width="3" style="499" customWidth="1"/>
    <col min="14609" max="14609" width="4.42578125" style="499" customWidth="1"/>
    <col min="14610" max="14615" width="3" style="499" customWidth="1"/>
    <col min="14616" max="14616" width="6.7109375" style="499" customWidth="1"/>
    <col min="14617" max="14617" width="5.42578125" style="499" customWidth="1"/>
    <col min="14618" max="14618" width="3" style="499" customWidth="1"/>
    <col min="14619" max="14619" width="2.28515625" style="499" customWidth="1"/>
    <col min="14620" max="14620" width="4.140625" style="499" customWidth="1"/>
    <col min="14621" max="14621" width="2" style="499" customWidth="1"/>
    <col min="14622" max="14848" width="3" style="499"/>
    <col min="14849" max="14849" width="2.5703125" style="499" customWidth="1"/>
    <col min="14850" max="14850" width="2.28515625" style="499" customWidth="1"/>
    <col min="14851" max="14851" width="3" style="499" customWidth="1"/>
    <col min="14852" max="14852" width="3.28515625" style="499" customWidth="1"/>
    <col min="14853" max="14864" width="3" style="499" customWidth="1"/>
    <col min="14865" max="14865" width="4.42578125" style="499" customWidth="1"/>
    <col min="14866" max="14871" width="3" style="499" customWidth="1"/>
    <col min="14872" max="14872" width="6.7109375" style="499" customWidth="1"/>
    <col min="14873" max="14873" width="5.42578125" style="499" customWidth="1"/>
    <col min="14874" max="14874" width="3" style="499" customWidth="1"/>
    <col min="14875" max="14875" width="2.28515625" style="499" customWidth="1"/>
    <col min="14876" max="14876" width="4.140625" style="499" customWidth="1"/>
    <col min="14877" max="14877" width="2" style="499" customWidth="1"/>
    <col min="14878" max="15104" width="3" style="499"/>
    <col min="15105" max="15105" width="2.5703125" style="499" customWidth="1"/>
    <col min="15106" max="15106" width="2.28515625" style="499" customWidth="1"/>
    <col min="15107" max="15107" width="3" style="499" customWidth="1"/>
    <col min="15108" max="15108" width="3.28515625" style="499" customWidth="1"/>
    <col min="15109" max="15120" width="3" style="499" customWidth="1"/>
    <col min="15121" max="15121" width="4.42578125" style="499" customWidth="1"/>
    <col min="15122" max="15127" width="3" style="499" customWidth="1"/>
    <col min="15128" max="15128" width="6.7109375" style="499" customWidth="1"/>
    <col min="15129" max="15129" width="5.42578125" style="499" customWidth="1"/>
    <col min="15130" max="15130" width="3" style="499" customWidth="1"/>
    <col min="15131" max="15131" width="2.28515625" style="499" customWidth="1"/>
    <col min="15132" max="15132" width="4.140625" style="499" customWidth="1"/>
    <col min="15133" max="15133" width="2" style="499" customWidth="1"/>
    <col min="15134" max="15360" width="3" style="499"/>
    <col min="15361" max="15361" width="2.5703125" style="499" customWidth="1"/>
    <col min="15362" max="15362" width="2.28515625" style="499" customWidth="1"/>
    <col min="15363" max="15363" width="3" style="499" customWidth="1"/>
    <col min="15364" max="15364" width="3.28515625" style="499" customWidth="1"/>
    <col min="15365" max="15376" width="3" style="499" customWidth="1"/>
    <col min="15377" max="15377" width="4.42578125" style="499" customWidth="1"/>
    <col min="15378" max="15383" width="3" style="499" customWidth="1"/>
    <col min="15384" max="15384" width="6.7109375" style="499" customWidth="1"/>
    <col min="15385" max="15385" width="5.42578125" style="499" customWidth="1"/>
    <col min="15386" max="15386" width="3" style="499" customWidth="1"/>
    <col min="15387" max="15387" width="2.28515625" style="499" customWidth="1"/>
    <col min="15388" max="15388" width="4.140625" style="499" customWidth="1"/>
    <col min="15389" max="15389" width="2" style="499" customWidth="1"/>
    <col min="15390" max="15616" width="3" style="499"/>
    <col min="15617" max="15617" width="2.5703125" style="499" customWidth="1"/>
    <col min="15618" max="15618" width="2.28515625" style="499" customWidth="1"/>
    <col min="15619" max="15619" width="3" style="499" customWidth="1"/>
    <col min="15620" max="15620" width="3.28515625" style="499" customWidth="1"/>
    <col min="15621" max="15632" width="3" style="499" customWidth="1"/>
    <col min="15633" max="15633" width="4.42578125" style="499" customWidth="1"/>
    <col min="15634" max="15639" width="3" style="499" customWidth="1"/>
    <col min="15640" max="15640" width="6.7109375" style="499" customWidth="1"/>
    <col min="15641" max="15641" width="5.42578125" style="499" customWidth="1"/>
    <col min="15642" max="15642" width="3" style="499" customWidth="1"/>
    <col min="15643" max="15643" width="2.28515625" style="499" customWidth="1"/>
    <col min="15644" max="15644" width="4.140625" style="499" customWidth="1"/>
    <col min="15645" max="15645" width="2" style="499" customWidth="1"/>
    <col min="15646" max="15872" width="3" style="499"/>
    <col min="15873" max="15873" width="2.5703125" style="499" customWidth="1"/>
    <col min="15874" max="15874" width="2.28515625" style="499" customWidth="1"/>
    <col min="15875" max="15875" width="3" style="499" customWidth="1"/>
    <col min="15876" max="15876" width="3.28515625" style="499" customWidth="1"/>
    <col min="15877" max="15888" width="3" style="499" customWidth="1"/>
    <col min="15889" max="15889" width="4.42578125" style="499" customWidth="1"/>
    <col min="15890" max="15895" width="3" style="499" customWidth="1"/>
    <col min="15896" max="15896" width="6.7109375" style="499" customWidth="1"/>
    <col min="15897" max="15897" width="5.42578125" style="499" customWidth="1"/>
    <col min="15898" max="15898" width="3" style="499" customWidth="1"/>
    <col min="15899" max="15899" width="2.28515625" style="499" customWidth="1"/>
    <col min="15900" max="15900" width="4.140625" style="499" customWidth="1"/>
    <col min="15901" max="15901" width="2" style="499" customWidth="1"/>
    <col min="15902" max="16128" width="3" style="499"/>
    <col min="16129" max="16129" width="2.5703125" style="499" customWidth="1"/>
    <col min="16130" max="16130" width="2.28515625" style="499" customWidth="1"/>
    <col min="16131" max="16131" width="3" style="499" customWidth="1"/>
    <col min="16132" max="16132" width="3.28515625" style="499" customWidth="1"/>
    <col min="16133" max="16144" width="3" style="499" customWidth="1"/>
    <col min="16145" max="16145" width="4.42578125" style="499" customWidth="1"/>
    <col min="16146" max="16151" width="3" style="499" customWidth="1"/>
    <col min="16152" max="16152" width="6.7109375" style="499" customWidth="1"/>
    <col min="16153" max="16153" width="5.42578125" style="499" customWidth="1"/>
    <col min="16154" max="16154" width="3" style="499" customWidth="1"/>
    <col min="16155" max="16155" width="2.28515625" style="499" customWidth="1"/>
    <col min="16156" max="16156" width="4.140625" style="499" customWidth="1"/>
    <col min="16157" max="16157" width="2" style="499" customWidth="1"/>
    <col min="16158" max="16384" width="3" style="499"/>
  </cols>
  <sheetData>
    <row r="1" spans="1:32" ht="18">
      <c r="A1" s="552" t="s">
        <v>322</v>
      </c>
      <c r="B1" s="552"/>
      <c r="C1" s="552"/>
      <c r="D1" s="552"/>
      <c r="E1" s="552"/>
      <c r="F1" s="552"/>
      <c r="G1" s="552"/>
      <c r="H1" s="552"/>
      <c r="I1" s="552"/>
      <c r="J1" s="552"/>
      <c r="K1" s="552"/>
      <c r="L1" s="552"/>
      <c r="M1" s="552"/>
      <c r="N1" s="552"/>
      <c r="O1" s="552"/>
      <c r="P1" s="552"/>
      <c r="Q1" s="552"/>
      <c r="R1" s="552"/>
      <c r="S1" s="552"/>
      <c r="T1" s="552"/>
      <c r="U1" s="552"/>
      <c r="V1" s="552"/>
      <c r="W1" s="552"/>
      <c r="X1" s="552"/>
      <c r="Y1" s="552"/>
      <c r="Z1" s="552"/>
      <c r="AA1" s="552"/>
      <c r="AB1" s="552"/>
      <c r="AC1" s="552"/>
      <c r="AD1" s="497"/>
      <c r="AE1" s="497"/>
      <c r="AF1" s="498"/>
    </row>
    <row r="3" spans="1:32" ht="19.5" customHeight="1">
      <c r="A3" s="549" t="s">
        <v>323</v>
      </c>
      <c r="B3" s="549"/>
      <c r="C3" s="549"/>
      <c r="D3" s="549"/>
      <c r="E3" s="549"/>
      <c r="F3" s="549"/>
      <c r="G3" s="549"/>
      <c r="H3" s="549"/>
      <c r="I3" s="549"/>
      <c r="J3" s="549"/>
      <c r="K3" s="549"/>
      <c r="L3" s="549"/>
      <c r="M3" s="549"/>
      <c r="N3" s="549"/>
      <c r="O3" s="549"/>
      <c r="P3" s="549"/>
      <c r="Q3" s="549"/>
      <c r="R3" s="549"/>
      <c r="S3" s="549"/>
      <c r="T3" s="549"/>
      <c r="U3" s="549"/>
      <c r="V3" s="549"/>
      <c r="W3" s="549"/>
      <c r="X3" s="549"/>
      <c r="Y3" s="549"/>
      <c r="Z3" s="549"/>
      <c r="AA3" s="549"/>
      <c r="AB3" s="549"/>
      <c r="AC3" s="549"/>
      <c r="AD3" s="500"/>
      <c r="AE3" s="500"/>
      <c r="AF3" s="500"/>
    </row>
    <row r="4" spans="1:32">
      <c r="A4" s="549"/>
      <c r="B4" s="549"/>
      <c r="C4" s="549"/>
      <c r="D4" s="549"/>
      <c r="E4" s="549"/>
      <c r="F4" s="549"/>
      <c r="G4" s="549"/>
      <c r="H4" s="549"/>
      <c r="I4" s="549"/>
      <c r="J4" s="549"/>
      <c r="K4" s="549"/>
      <c r="L4" s="549"/>
      <c r="M4" s="549"/>
      <c r="N4" s="549"/>
      <c r="O4" s="549"/>
      <c r="P4" s="549"/>
      <c r="Q4" s="549"/>
      <c r="R4" s="549"/>
      <c r="S4" s="549"/>
      <c r="T4" s="549"/>
      <c r="U4" s="549"/>
      <c r="V4" s="549"/>
      <c r="W4" s="549"/>
      <c r="X4" s="549"/>
      <c r="Y4" s="549"/>
      <c r="Z4" s="549"/>
      <c r="AA4" s="549"/>
      <c r="AB4" s="549"/>
      <c r="AC4" s="549"/>
      <c r="AD4" s="500"/>
      <c r="AE4" s="500"/>
      <c r="AF4" s="500"/>
    </row>
    <row r="5" spans="1:32" ht="15.75" thickBot="1"/>
    <row r="6" spans="1:32" ht="16.5" thickBot="1">
      <c r="A6" s="501"/>
      <c r="B6" s="502"/>
      <c r="C6" s="553" t="s">
        <v>324</v>
      </c>
      <c r="D6" s="553"/>
      <c r="E6" s="553"/>
      <c r="F6" s="553"/>
      <c r="G6" s="553"/>
      <c r="H6" s="554" t="s">
        <v>43</v>
      </c>
      <c r="I6" s="554"/>
      <c r="J6" s="554"/>
      <c r="K6" s="554"/>
      <c r="L6" s="554"/>
      <c r="M6" s="554"/>
      <c r="N6" s="554"/>
      <c r="O6" s="554"/>
      <c r="P6" s="553" t="s">
        <v>325</v>
      </c>
      <c r="Q6" s="553"/>
      <c r="R6" s="553"/>
      <c r="S6" s="553"/>
      <c r="T6" s="553"/>
      <c r="U6" s="553"/>
      <c r="V6" s="553"/>
      <c r="W6" s="553"/>
      <c r="X6" s="553"/>
      <c r="Y6" s="555" t="s">
        <v>326</v>
      </c>
      <c r="Z6" s="555"/>
      <c r="AA6" s="503" t="s">
        <v>22</v>
      </c>
      <c r="AB6" s="555" t="s">
        <v>327</v>
      </c>
      <c r="AC6" s="556"/>
    </row>
    <row r="7" spans="1:32" ht="9.9499999999999993" customHeight="1"/>
    <row r="8" spans="1:32" ht="7.5" customHeight="1">
      <c r="C8" s="504"/>
      <c r="D8" s="504"/>
      <c r="E8" s="504"/>
      <c r="F8" s="504"/>
      <c r="G8" s="504"/>
      <c r="H8" s="504"/>
      <c r="I8" s="504"/>
      <c r="J8" s="504"/>
      <c r="K8" s="504"/>
      <c r="L8" s="504"/>
      <c r="M8" s="504"/>
      <c r="N8" s="504"/>
      <c r="O8" s="504"/>
      <c r="P8" s="504"/>
      <c r="Q8" s="504"/>
      <c r="R8" s="504"/>
      <c r="S8" s="504"/>
      <c r="T8" s="504"/>
      <c r="U8" s="504"/>
      <c r="V8" s="504"/>
      <c r="W8" s="504"/>
      <c r="X8" s="504"/>
      <c r="Y8" s="505"/>
      <c r="Z8" s="505"/>
      <c r="AA8" s="506"/>
      <c r="AB8" s="505"/>
      <c r="AC8" s="505"/>
    </row>
    <row r="9" spans="1:32" ht="15.75">
      <c r="A9" s="548">
        <v>1</v>
      </c>
      <c r="B9" s="548"/>
      <c r="C9" s="549" t="s">
        <v>541</v>
      </c>
      <c r="D9" s="549"/>
      <c r="E9" s="549"/>
      <c r="F9" s="549"/>
      <c r="G9" s="549"/>
      <c r="H9" s="549"/>
      <c r="I9" s="549"/>
      <c r="J9" s="549"/>
      <c r="K9" s="549"/>
      <c r="L9" s="549"/>
      <c r="M9" s="549"/>
      <c r="N9" s="549"/>
      <c r="O9" s="549"/>
      <c r="P9" s="549"/>
      <c r="Q9" s="549"/>
      <c r="R9" s="549"/>
      <c r="S9" s="549"/>
      <c r="T9" s="549"/>
      <c r="U9" s="549"/>
      <c r="V9" s="549"/>
      <c r="W9" s="549"/>
      <c r="X9" s="549"/>
      <c r="Y9" s="550">
        <v>2</v>
      </c>
      <c r="Z9" s="550"/>
      <c r="AA9" s="506" t="s">
        <v>22</v>
      </c>
      <c r="AB9" s="550">
        <v>0</v>
      </c>
      <c r="AC9" s="550"/>
      <c r="AF9" s="500"/>
    </row>
    <row r="10" spans="1:32" ht="6.75" customHeight="1"/>
    <row r="11" spans="1:32" ht="15.75">
      <c r="A11" s="548">
        <v>2</v>
      </c>
      <c r="B11" s="548"/>
      <c r="C11" s="549" t="s">
        <v>480</v>
      </c>
      <c r="D11" s="549"/>
      <c r="E11" s="549"/>
      <c r="F11" s="549"/>
      <c r="G11" s="549"/>
      <c r="H11" s="549"/>
      <c r="I11" s="549"/>
      <c r="J11" s="549"/>
      <c r="K11" s="549"/>
      <c r="L11" s="549"/>
      <c r="M11" s="549"/>
      <c r="N11" s="549"/>
      <c r="O11" s="549"/>
      <c r="P11" s="549"/>
      <c r="Q11" s="549"/>
      <c r="R11" s="549"/>
      <c r="S11" s="549"/>
      <c r="T11" s="549"/>
      <c r="U11" s="549"/>
      <c r="V11" s="549"/>
      <c r="W11" s="549"/>
      <c r="X11" s="549"/>
      <c r="Y11" s="550">
        <v>27</v>
      </c>
      <c r="Z11" s="550"/>
      <c r="AA11" s="506" t="s">
        <v>22</v>
      </c>
      <c r="AB11" s="550">
        <v>4</v>
      </c>
      <c r="AC11" s="550"/>
      <c r="AF11" s="500"/>
    </row>
    <row r="12" spans="1:32" ht="6" customHeight="1"/>
    <row r="13" spans="1:32" ht="9" customHeight="1"/>
    <row r="14" spans="1:32" ht="15.75">
      <c r="A14" s="548">
        <v>3</v>
      </c>
      <c r="B14" s="548"/>
      <c r="C14" s="549" t="s">
        <v>481</v>
      </c>
      <c r="D14" s="549"/>
      <c r="E14" s="549"/>
      <c r="F14" s="549"/>
      <c r="G14" s="549"/>
      <c r="H14" s="549"/>
      <c r="I14" s="549"/>
      <c r="J14" s="549"/>
      <c r="K14" s="549"/>
      <c r="L14" s="549"/>
      <c r="M14" s="549"/>
      <c r="N14" s="549"/>
      <c r="O14" s="549"/>
      <c r="P14" s="549"/>
      <c r="Q14" s="549"/>
      <c r="R14" s="549"/>
      <c r="S14" s="549"/>
      <c r="T14" s="549"/>
      <c r="U14" s="549"/>
      <c r="V14" s="549"/>
      <c r="W14" s="549"/>
      <c r="X14" s="549"/>
      <c r="Y14" s="557">
        <v>8</v>
      </c>
      <c r="Z14" s="557"/>
      <c r="AA14" s="507" t="s">
        <v>22</v>
      </c>
      <c r="AB14" s="557">
        <v>7</v>
      </c>
      <c r="AC14" s="557"/>
    </row>
    <row r="15" spans="1:32" ht="9" customHeight="1"/>
    <row r="16" spans="1:32" ht="15.75">
      <c r="A16" s="548">
        <v>4</v>
      </c>
      <c r="B16" s="548"/>
      <c r="C16" s="549" t="s">
        <v>482</v>
      </c>
      <c r="D16" s="549"/>
      <c r="E16" s="549"/>
      <c r="F16" s="549"/>
      <c r="G16" s="549"/>
      <c r="H16" s="549"/>
      <c r="I16" s="549"/>
      <c r="J16" s="549"/>
      <c r="K16" s="549"/>
      <c r="L16" s="549"/>
      <c r="M16" s="549"/>
      <c r="N16" s="549"/>
      <c r="O16" s="549"/>
      <c r="P16" s="549"/>
      <c r="Q16" s="549"/>
      <c r="R16" s="549"/>
      <c r="S16" s="549"/>
      <c r="T16" s="549"/>
      <c r="U16" s="549"/>
      <c r="V16" s="549"/>
      <c r="W16" s="549"/>
      <c r="X16" s="549"/>
      <c r="Y16" s="557">
        <v>14</v>
      </c>
      <c r="Z16" s="557"/>
      <c r="AA16" s="508" t="s">
        <v>22</v>
      </c>
      <c r="AB16" s="557">
        <v>0</v>
      </c>
      <c r="AC16" s="557"/>
    </row>
    <row r="17" spans="1:29" ht="9" customHeight="1"/>
    <row r="18" spans="1:29" ht="15.75">
      <c r="A18" s="548">
        <v>5</v>
      </c>
      <c r="B18" s="548"/>
      <c r="C18" s="565" t="s">
        <v>483</v>
      </c>
      <c r="D18" s="565"/>
      <c r="E18" s="565"/>
      <c r="F18" s="565"/>
      <c r="G18" s="565"/>
      <c r="H18" s="565"/>
      <c r="I18" s="565"/>
      <c r="J18" s="565"/>
      <c r="K18" s="565"/>
      <c r="L18" s="565"/>
      <c r="M18" s="565"/>
      <c r="N18" s="565"/>
      <c r="O18" s="565"/>
      <c r="P18" s="565"/>
      <c r="Q18" s="565"/>
      <c r="R18" s="565"/>
      <c r="S18" s="565"/>
      <c r="T18" s="565"/>
      <c r="U18" s="565"/>
      <c r="V18" s="565"/>
      <c r="W18" s="565"/>
      <c r="X18" s="565"/>
      <c r="Y18" s="557">
        <v>18</v>
      </c>
      <c r="Z18" s="557"/>
      <c r="AA18" s="507" t="s">
        <v>22</v>
      </c>
      <c r="AB18" s="557">
        <v>0</v>
      </c>
      <c r="AC18" s="557"/>
    </row>
    <row r="19" spans="1:29" ht="9" customHeight="1"/>
    <row r="20" spans="1:29" ht="15.75">
      <c r="A20" s="548">
        <v>6</v>
      </c>
      <c r="B20" s="548"/>
      <c r="C20" s="565" t="s">
        <v>484</v>
      </c>
      <c r="D20" s="565"/>
      <c r="E20" s="565"/>
      <c r="F20" s="565"/>
      <c r="G20" s="565"/>
      <c r="H20" s="565"/>
      <c r="I20" s="565"/>
      <c r="J20" s="565"/>
      <c r="K20" s="565"/>
      <c r="L20" s="565"/>
      <c r="M20" s="565"/>
      <c r="N20" s="565"/>
      <c r="O20" s="565"/>
      <c r="P20" s="565"/>
      <c r="Q20" s="565"/>
      <c r="R20" s="565"/>
      <c r="S20" s="565"/>
      <c r="T20" s="565"/>
      <c r="U20" s="565"/>
      <c r="V20" s="565"/>
      <c r="W20" s="565"/>
      <c r="X20" s="565"/>
      <c r="Y20" s="557">
        <v>10</v>
      </c>
      <c r="Z20" s="557"/>
      <c r="AA20" s="507" t="s">
        <v>22</v>
      </c>
      <c r="AB20" s="557">
        <v>5</v>
      </c>
      <c r="AC20" s="557"/>
    </row>
    <row r="21" spans="1:29" ht="9" customHeight="1"/>
    <row r="22" spans="1:29" ht="15.75">
      <c r="A22" s="548">
        <v>7</v>
      </c>
      <c r="B22" s="548"/>
      <c r="C22" s="549" t="s">
        <v>542</v>
      </c>
      <c r="D22" s="549"/>
      <c r="E22" s="549"/>
      <c r="F22" s="549"/>
      <c r="G22" s="549"/>
      <c r="H22" s="549"/>
      <c r="I22" s="549"/>
      <c r="J22" s="549"/>
      <c r="K22" s="549"/>
      <c r="L22" s="549"/>
      <c r="M22" s="549"/>
      <c r="N22" s="549"/>
      <c r="O22" s="549"/>
      <c r="P22" s="549"/>
      <c r="Q22" s="549"/>
      <c r="R22" s="549"/>
      <c r="S22" s="549"/>
      <c r="T22" s="549"/>
      <c r="U22" s="549"/>
      <c r="V22" s="549"/>
      <c r="W22" s="549"/>
      <c r="X22" s="549"/>
      <c r="Y22" s="557">
        <v>28</v>
      </c>
      <c r="Z22" s="557"/>
      <c r="AA22" s="507" t="s">
        <v>22</v>
      </c>
      <c r="AB22" s="557">
        <v>0</v>
      </c>
      <c r="AC22" s="557"/>
    </row>
    <row r="23" spans="1:29" ht="9" customHeight="1"/>
    <row r="24" spans="1:29" ht="15.75">
      <c r="A24" s="548">
        <v>8</v>
      </c>
      <c r="B24" s="548"/>
      <c r="C24" s="549" t="s">
        <v>543</v>
      </c>
      <c r="D24" s="549"/>
      <c r="E24" s="549"/>
      <c r="F24" s="549"/>
      <c r="G24" s="549"/>
      <c r="H24" s="549"/>
      <c r="I24" s="549"/>
      <c r="J24" s="549"/>
      <c r="K24" s="549"/>
      <c r="L24" s="549"/>
      <c r="M24" s="549"/>
      <c r="N24" s="549"/>
      <c r="O24" s="549"/>
      <c r="P24" s="549"/>
      <c r="Q24" s="549"/>
      <c r="R24" s="549"/>
      <c r="S24" s="549"/>
      <c r="T24" s="549"/>
      <c r="U24" s="549"/>
      <c r="V24" s="549"/>
      <c r="W24" s="549"/>
      <c r="X24" s="549"/>
      <c r="Y24" s="557">
        <v>4</v>
      </c>
      <c r="Z24" s="557"/>
      <c r="AA24" s="508" t="s">
        <v>22</v>
      </c>
      <c r="AB24" s="557">
        <v>2</v>
      </c>
      <c r="AC24" s="557"/>
    </row>
    <row r="25" spans="1:29" ht="9" customHeight="1"/>
    <row r="26" spans="1:29" ht="15.75">
      <c r="A26" s="548">
        <v>9</v>
      </c>
      <c r="B26" s="548"/>
      <c r="C26" s="549" t="s">
        <v>555</v>
      </c>
      <c r="D26" s="549"/>
      <c r="E26" s="549"/>
      <c r="F26" s="549"/>
      <c r="G26" s="549"/>
      <c r="H26" s="549"/>
      <c r="I26" s="549"/>
      <c r="J26" s="549"/>
      <c r="K26" s="549"/>
      <c r="L26" s="549"/>
      <c r="M26" s="549"/>
      <c r="N26" s="549"/>
      <c r="O26" s="549"/>
      <c r="P26" s="549"/>
      <c r="Q26" s="549"/>
      <c r="R26" s="549"/>
      <c r="S26" s="549"/>
      <c r="T26" s="549"/>
      <c r="U26" s="549"/>
      <c r="V26" s="549"/>
      <c r="W26" s="549"/>
      <c r="X26" s="549"/>
      <c r="Y26" s="557">
        <v>5</v>
      </c>
      <c r="Z26" s="557"/>
      <c r="AA26" s="508" t="s">
        <v>22</v>
      </c>
      <c r="AB26" s="557">
        <v>0</v>
      </c>
      <c r="AC26" s="557"/>
    </row>
    <row r="27" spans="1:29" ht="9" customHeight="1"/>
    <row r="28" spans="1:29" ht="15.75">
      <c r="A28" s="548">
        <v>10</v>
      </c>
      <c r="B28" s="548"/>
      <c r="C28" s="549" t="s">
        <v>556</v>
      </c>
      <c r="D28" s="549"/>
      <c r="E28" s="549"/>
      <c r="F28" s="549"/>
      <c r="G28" s="549"/>
      <c r="H28" s="549"/>
      <c r="I28" s="549"/>
      <c r="J28" s="549"/>
      <c r="K28" s="549"/>
      <c r="L28" s="549"/>
      <c r="M28" s="549"/>
      <c r="N28" s="549"/>
      <c r="O28" s="549"/>
      <c r="P28" s="549"/>
      <c r="Q28" s="549"/>
      <c r="R28" s="549"/>
      <c r="S28" s="549"/>
      <c r="T28" s="549"/>
      <c r="U28" s="549"/>
      <c r="V28" s="549"/>
      <c r="W28" s="549"/>
      <c r="X28" s="549"/>
      <c r="Y28" s="557">
        <v>10</v>
      </c>
      <c r="Z28" s="557"/>
      <c r="AA28" s="508" t="s">
        <v>22</v>
      </c>
      <c r="AB28" s="557">
        <v>0</v>
      </c>
      <c r="AC28" s="557"/>
    </row>
    <row r="29" spans="1:29" ht="2.25" customHeight="1"/>
    <row r="30" spans="1:29" ht="15.75" hidden="1">
      <c r="A30" s="548"/>
      <c r="B30" s="548"/>
      <c r="C30" s="549"/>
      <c r="D30" s="549"/>
      <c r="E30" s="549"/>
      <c r="F30" s="549"/>
      <c r="G30" s="549"/>
      <c r="H30" s="549"/>
      <c r="I30" s="549"/>
      <c r="J30" s="549"/>
      <c r="K30" s="549"/>
      <c r="L30" s="549"/>
      <c r="M30" s="549"/>
      <c r="N30" s="549"/>
      <c r="O30" s="549"/>
      <c r="P30" s="549"/>
      <c r="Q30" s="549"/>
      <c r="R30" s="549"/>
      <c r="S30" s="549"/>
      <c r="T30" s="549"/>
      <c r="U30" s="549"/>
      <c r="V30" s="549"/>
      <c r="W30" s="549"/>
      <c r="X30" s="549"/>
      <c r="Y30" s="557"/>
      <c r="Z30" s="557"/>
      <c r="AA30" s="508"/>
      <c r="AB30" s="557"/>
      <c r="AC30" s="557"/>
    </row>
    <row r="31" spans="1:29" ht="6.75" hidden="1" customHeight="1">
      <c r="A31" s="509"/>
      <c r="B31" s="509"/>
      <c r="C31" s="504"/>
      <c r="D31" s="504"/>
      <c r="E31" s="504"/>
      <c r="F31" s="504"/>
      <c r="G31" s="504"/>
      <c r="H31" s="504"/>
      <c r="I31" s="504"/>
      <c r="J31" s="504"/>
      <c r="K31" s="504"/>
      <c r="L31" s="504"/>
      <c r="M31" s="504"/>
      <c r="N31" s="504"/>
      <c r="O31" s="504"/>
      <c r="P31" s="504"/>
      <c r="Q31" s="504"/>
      <c r="R31" s="504"/>
      <c r="S31" s="504"/>
      <c r="T31" s="504"/>
      <c r="U31" s="504"/>
      <c r="V31" s="504"/>
      <c r="W31" s="504"/>
      <c r="X31" s="504"/>
      <c r="Y31" s="510"/>
      <c r="Z31" s="510"/>
      <c r="AA31" s="508"/>
      <c r="AB31" s="510"/>
      <c r="AC31" s="510"/>
    </row>
    <row r="32" spans="1:29" ht="15.75" hidden="1">
      <c r="A32" s="548"/>
      <c r="B32" s="548"/>
      <c r="C32" s="549"/>
      <c r="D32" s="549"/>
      <c r="E32" s="549"/>
      <c r="F32" s="549"/>
      <c r="G32" s="549"/>
      <c r="H32" s="549"/>
      <c r="I32" s="549"/>
      <c r="J32" s="549"/>
      <c r="K32" s="549"/>
      <c r="L32" s="549"/>
      <c r="M32" s="549"/>
      <c r="N32" s="549"/>
      <c r="O32" s="549"/>
      <c r="P32" s="549"/>
      <c r="Q32" s="549"/>
      <c r="R32" s="549"/>
      <c r="S32" s="549"/>
      <c r="T32" s="549"/>
      <c r="U32" s="549"/>
      <c r="V32" s="549"/>
      <c r="W32" s="549"/>
      <c r="X32" s="549"/>
      <c r="Y32" s="557"/>
      <c r="Z32" s="557"/>
      <c r="AA32" s="508"/>
      <c r="AB32" s="557"/>
      <c r="AC32" s="557"/>
    </row>
    <row r="33" spans="1:29" ht="9" hidden="1" customHeight="1">
      <c r="A33" s="509"/>
      <c r="B33" s="509"/>
      <c r="C33" s="504"/>
      <c r="D33" s="504"/>
      <c r="E33" s="504"/>
      <c r="F33" s="504"/>
      <c r="G33" s="504"/>
      <c r="H33" s="504"/>
      <c r="I33" s="504"/>
      <c r="J33" s="504"/>
      <c r="K33" s="504"/>
      <c r="L33" s="504"/>
      <c r="M33" s="504"/>
      <c r="N33" s="504"/>
      <c r="O33" s="504"/>
      <c r="P33" s="504"/>
      <c r="Q33" s="504"/>
      <c r="R33" s="504"/>
      <c r="S33" s="504"/>
      <c r="T33" s="504"/>
      <c r="U33" s="504"/>
      <c r="V33" s="504"/>
      <c r="W33" s="504"/>
      <c r="X33" s="504"/>
      <c r="Y33" s="510"/>
      <c r="Z33" s="510"/>
      <c r="AA33" s="507"/>
      <c r="AB33" s="510"/>
      <c r="AC33" s="510"/>
    </row>
    <row r="34" spans="1:29" ht="15.75" hidden="1">
      <c r="A34" s="548">
        <v>10</v>
      </c>
      <c r="B34" s="548"/>
      <c r="C34" s="549"/>
      <c r="D34" s="549"/>
      <c r="E34" s="549"/>
      <c r="F34" s="549"/>
      <c r="G34" s="549"/>
      <c r="H34" s="549"/>
      <c r="I34" s="549"/>
      <c r="J34" s="549"/>
      <c r="K34" s="549"/>
      <c r="L34" s="549"/>
      <c r="M34" s="549"/>
      <c r="N34" s="549"/>
      <c r="O34" s="549"/>
      <c r="P34" s="549"/>
      <c r="Q34" s="549"/>
      <c r="R34" s="549"/>
      <c r="S34" s="549"/>
      <c r="T34" s="549"/>
      <c r="U34" s="549"/>
      <c r="V34" s="549"/>
      <c r="W34" s="549"/>
      <c r="X34" s="549"/>
      <c r="Y34" s="557"/>
      <c r="Z34" s="557"/>
      <c r="AA34" s="508" t="s">
        <v>22</v>
      </c>
      <c r="AB34" s="557"/>
      <c r="AC34" s="557"/>
    </row>
    <row r="35" spans="1:29" ht="9" hidden="1" customHeight="1">
      <c r="A35" s="509"/>
      <c r="B35" s="509"/>
      <c r="C35" s="504"/>
      <c r="D35" s="504"/>
      <c r="E35" s="504"/>
      <c r="F35" s="504"/>
      <c r="G35" s="504"/>
      <c r="H35" s="504"/>
      <c r="I35" s="504"/>
      <c r="J35" s="504"/>
      <c r="K35" s="504"/>
      <c r="L35" s="504"/>
      <c r="M35" s="504"/>
      <c r="N35" s="504"/>
      <c r="O35" s="504"/>
      <c r="P35" s="504"/>
      <c r="Q35" s="504"/>
      <c r="R35" s="504"/>
      <c r="S35" s="504"/>
      <c r="T35" s="504"/>
      <c r="U35" s="504"/>
      <c r="V35" s="504"/>
      <c r="W35" s="504"/>
      <c r="X35" s="504"/>
      <c r="Y35" s="510"/>
      <c r="Z35" s="510"/>
      <c r="AA35" s="507"/>
      <c r="AB35" s="510"/>
      <c r="AC35" s="510"/>
    </row>
    <row r="36" spans="1:29" ht="15.75" hidden="1">
      <c r="A36" s="548"/>
      <c r="B36" s="548"/>
      <c r="C36" s="549"/>
      <c r="D36" s="549"/>
      <c r="E36" s="549"/>
      <c r="F36" s="549"/>
      <c r="G36" s="549"/>
      <c r="H36" s="549"/>
      <c r="I36" s="549"/>
      <c r="J36" s="549"/>
      <c r="K36" s="549"/>
      <c r="L36" s="549"/>
      <c r="M36" s="549"/>
      <c r="N36" s="549"/>
      <c r="O36" s="549"/>
      <c r="P36" s="549"/>
      <c r="Q36" s="549"/>
      <c r="R36" s="549"/>
      <c r="S36" s="549"/>
      <c r="T36" s="549"/>
      <c r="U36" s="549"/>
      <c r="V36" s="549"/>
      <c r="W36" s="549"/>
      <c r="X36" s="549"/>
      <c r="Y36" s="557"/>
      <c r="Z36" s="557"/>
      <c r="AA36" s="508"/>
      <c r="AB36" s="557"/>
      <c r="AC36" s="557"/>
    </row>
    <row r="37" spans="1:29" ht="9" hidden="1" customHeight="1">
      <c r="A37" s="509"/>
      <c r="B37" s="509"/>
      <c r="C37" s="504"/>
      <c r="D37" s="504"/>
      <c r="E37" s="504"/>
      <c r="F37" s="504"/>
      <c r="G37" s="504"/>
      <c r="H37" s="504"/>
      <c r="I37" s="504"/>
      <c r="J37" s="504"/>
      <c r="K37" s="504"/>
      <c r="L37" s="504"/>
      <c r="M37" s="504"/>
      <c r="N37" s="504"/>
      <c r="O37" s="504"/>
      <c r="P37" s="504"/>
      <c r="Q37" s="504"/>
      <c r="R37" s="504"/>
      <c r="S37" s="504"/>
      <c r="T37" s="504"/>
      <c r="U37" s="504"/>
      <c r="V37" s="504"/>
      <c r="W37" s="504"/>
      <c r="X37" s="504"/>
      <c r="Y37" s="510"/>
      <c r="Z37" s="510"/>
      <c r="AA37" s="507"/>
      <c r="AB37" s="510"/>
      <c r="AC37" s="510"/>
    </row>
    <row r="38" spans="1:29" ht="15.75" hidden="1">
      <c r="A38" s="548"/>
      <c r="B38" s="548"/>
      <c r="C38" s="564"/>
      <c r="D38" s="564"/>
      <c r="E38" s="564"/>
      <c r="F38" s="564"/>
      <c r="G38" s="564"/>
      <c r="H38" s="564"/>
      <c r="I38" s="564"/>
      <c r="J38" s="564"/>
      <c r="K38" s="564"/>
      <c r="L38" s="564"/>
      <c r="M38" s="564"/>
      <c r="N38" s="564"/>
      <c r="O38" s="564"/>
      <c r="P38" s="564"/>
      <c r="Q38" s="564"/>
      <c r="R38" s="564"/>
      <c r="S38" s="564"/>
      <c r="T38" s="564"/>
      <c r="U38" s="564"/>
      <c r="V38" s="564"/>
      <c r="W38" s="564"/>
      <c r="X38" s="564"/>
      <c r="Y38" s="557"/>
      <c r="Z38" s="557"/>
      <c r="AA38" s="508"/>
      <c r="AB38" s="557"/>
      <c r="AC38" s="557"/>
    </row>
    <row r="39" spans="1:29" ht="9" hidden="1" customHeight="1">
      <c r="A39" s="509"/>
      <c r="B39" s="509"/>
      <c r="C39" s="504"/>
      <c r="D39" s="504"/>
      <c r="E39" s="504"/>
      <c r="F39" s="504"/>
      <c r="G39" s="504"/>
      <c r="H39" s="504"/>
      <c r="I39" s="504"/>
      <c r="J39" s="504"/>
      <c r="K39" s="504"/>
      <c r="L39" s="504"/>
      <c r="M39" s="504"/>
      <c r="N39" s="504"/>
      <c r="O39" s="504"/>
      <c r="P39" s="504"/>
      <c r="Q39" s="504"/>
      <c r="R39" s="504"/>
      <c r="S39" s="504"/>
      <c r="T39" s="504"/>
      <c r="U39" s="504"/>
      <c r="V39" s="504"/>
      <c r="W39" s="504"/>
      <c r="X39" s="504"/>
      <c r="Y39" s="510"/>
      <c r="Z39" s="510"/>
      <c r="AA39" s="507"/>
      <c r="AB39" s="510"/>
      <c r="AC39" s="510"/>
    </row>
    <row r="40" spans="1:29" ht="16.5" hidden="1" customHeight="1">
      <c r="A40" s="548"/>
      <c r="B40" s="548"/>
      <c r="C40" s="549"/>
      <c r="D40" s="549"/>
      <c r="E40" s="549"/>
      <c r="F40" s="549"/>
      <c r="G40" s="549"/>
      <c r="H40" s="549"/>
      <c r="I40" s="549"/>
      <c r="J40" s="549"/>
      <c r="K40" s="549"/>
      <c r="L40" s="549"/>
      <c r="M40" s="549"/>
      <c r="N40" s="549"/>
      <c r="O40" s="549"/>
      <c r="P40" s="549"/>
      <c r="Q40" s="549"/>
      <c r="R40" s="549"/>
      <c r="S40" s="549"/>
      <c r="T40" s="549"/>
      <c r="U40" s="549"/>
      <c r="V40" s="549"/>
      <c r="W40" s="549"/>
      <c r="X40" s="549"/>
      <c r="Y40" s="557"/>
      <c r="Z40" s="557"/>
      <c r="AA40" s="508"/>
      <c r="AB40" s="557"/>
      <c r="AC40" s="557"/>
    </row>
    <row r="41" spans="1:29" ht="3.75" customHeight="1">
      <c r="A41" s="509"/>
      <c r="B41" s="509"/>
      <c r="C41" s="504"/>
      <c r="D41" s="504"/>
      <c r="E41" s="504"/>
      <c r="F41" s="504"/>
      <c r="G41" s="504"/>
      <c r="H41" s="504"/>
      <c r="I41" s="504"/>
      <c r="J41" s="504"/>
      <c r="K41" s="504"/>
      <c r="L41" s="504"/>
      <c r="M41" s="504"/>
      <c r="N41" s="504"/>
      <c r="O41" s="504"/>
      <c r="P41" s="504"/>
      <c r="Q41" s="504"/>
      <c r="R41" s="504"/>
      <c r="S41" s="504"/>
      <c r="T41" s="504"/>
      <c r="U41" s="504"/>
      <c r="V41" s="504"/>
      <c r="W41" s="504"/>
      <c r="X41" s="504"/>
      <c r="Y41" s="510"/>
      <c r="Z41" s="510"/>
      <c r="AA41" s="507"/>
      <c r="AB41" s="510"/>
      <c r="AC41" s="510"/>
    </row>
    <row r="42" spans="1:29" ht="15" customHeight="1">
      <c r="A42" s="548">
        <v>14</v>
      </c>
      <c r="B42" s="548"/>
      <c r="C42" s="549" t="s">
        <v>557</v>
      </c>
      <c r="D42" s="549"/>
      <c r="E42" s="549"/>
      <c r="F42" s="549"/>
      <c r="G42" s="549"/>
      <c r="H42" s="549"/>
      <c r="I42" s="549"/>
      <c r="J42" s="549"/>
      <c r="K42" s="549"/>
      <c r="L42" s="549"/>
      <c r="M42" s="549"/>
      <c r="N42" s="549"/>
      <c r="O42" s="549"/>
      <c r="P42" s="549"/>
      <c r="Q42" s="549"/>
      <c r="R42" s="549"/>
      <c r="S42" s="549"/>
      <c r="T42" s="549"/>
      <c r="U42" s="549"/>
      <c r="V42" s="549"/>
      <c r="W42" s="549"/>
      <c r="X42" s="549"/>
      <c r="Y42" s="557">
        <v>0</v>
      </c>
      <c r="Z42" s="557"/>
      <c r="AA42" s="508" t="s">
        <v>22</v>
      </c>
      <c r="AB42" s="557">
        <v>3.5</v>
      </c>
      <c r="AC42" s="557"/>
    </row>
    <row r="43" spans="1:29" ht="9" customHeight="1"/>
    <row r="44" spans="1:29" ht="15.75">
      <c r="T44" s="551" t="s">
        <v>328</v>
      </c>
      <c r="U44" s="551"/>
      <c r="V44" s="551"/>
      <c r="W44" s="551"/>
      <c r="X44" s="551"/>
      <c r="Y44" s="550">
        <f>SUM(Y4:Y43)+INT(SUM(AB4:AB43)/8)</f>
        <v>128</v>
      </c>
      <c r="Z44" s="550"/>
      <c r="AA44" s="506" t="s">
        <v>22</v>
      </c>
      <c r="AB44" s="550">
        <f>MOD(SUM(AB4:AB43),8)</f>
        <v>5.5</v>
      </c>
      <c r="AC44" s="550"/>
    </row>
    <row r="45" spans="1:29" ht="15.75">
      <c r="T45" s="545" t="s">
        <v>329</v>
      </c>
      <c r="U45" s="545"/>
      <c r="V45" s="545"/>
      <c r="W45" s="545"/>
      <c r="X45" s="545"/>
      <c r="Y45" s="539">
        <f>IF(AB44&gt;3.99,Y44+1,Y44)</f>
        <v>129</v>
      </c>
      <c r="Z45" s="539"/>
      <c r="AA45" s="506" t="s">
        <v>22</v>
      </c>
      <c r="AB45" s="539">
        <v>0</v>
      </c>
      <c r="AC45" s="539"/>
    </row>
    <row r="46" spans="1:29" ht="18">
      <c r="C46" s="546" t="s">
        <v>330</v>
      </c>
      <c r="D46" s="546"/>
      <c r="E46" s="546"/>
      <c r="F46" s="546"/>
      <c r="G46" s="546"/>
      <c r="H46" s="546"/>
      <c r="I46" s="546"/>
      <c r="J46" s="546"/>
    </row>
    <row r="47" spans="1:29">
      <c r="C47" s="551"/>
      <c r="D47" s="551"/>
      <c r="E47" s="551"/>
      <c r="F47" s="551"/>
      <c r="G47" s="551"/>
      <c r="H47" s="551"/>
      <c r="I47" s="551"/>
      <c r="J47" s="551"/>
    </row>
    <row r="48" spans="1:29" ht="15.75">
      <c r="B48" s="499">
        <v>1</v>
      </c>
      <c r="C48" s="499" t="s">
        <v>331</v>
      </c>
      <c r="F48" s="511">
        <v>2</v>
      </c>
      <c r="G48" s="499" t="s">
        <v>332</v>
      </c>
      <c r="O48" s="545" t="s">
        <v>10</v>
      </c>
      <c r="P48" s="545"/>
      <c r="Q48" s="563">
        <v>7.53</v>
      </c>
      <c r="R48" s="563"/>
      <c r="S48" s="563"/>
    </row>
    <row r="49" spans="1:32" ht="15.75">
      <c r="B49" s="499">
        <v>2</v>
      </c>
      <c r="C49" s="512" t="s">
        <v>333</v>
      </c>
      <c r="D49" s="512"/>
      <c r="E49" s="512"/>
      <c r="F49" s="512"/>
      <c r="G49" s="512"/>
      <c r="H49" s="539">
        <f>Y45-F48</f>
        <v>127</v>
      </c>
      <c r="I49" s="539"/>
      <c r="J49" s="512" t="s">
        <v>334</v>
      </c>
      <c r="K49" s="512"/>
      <c r="L49" s="512"/>
    </row>
    <row r="50" spans="1:32" ht="15.75">
      <c r="C50" s="499" t="s">
        <v>335</v>
      </c>
      <c r="D50" s="513" t="s">
        <v>336</v>
      </c>
      <c r="E50" s="560">
        <v>0.6</v>
      </c>
      <c r="F50" s="560"/>
      <c r="G50" s="499" t="s">
        <v>337</v>
      </c>
      <c r="O50" s="541" t="s">
        <v>10</v>
      </c>
      <c r="P50" s="541"/>
      <c r="Q50" s="561">
        <f>ROUND(H49*E50,2)</f>
        <v>76.2</v>
      </c>
      <c r="R50" s="561"/>
      <c r="S50" s="561"/>
    </row>
    <row r="51" spans="1:32" ht="8.25" customHeight="1">
      <c r="D51" s="513"/>
      <c r="E51" s="514"/>
      <c r="F51" s="514"/>
      <c r="O51" s="515"/>
      <c r="P51" s="515"/>
      <c r="Q51" s="516"/>
      <c r="R51" s="516"/>
      <c r="S51" s="516"/>
    </row>
    <row r="52" spans="1:32" ht="15.75">
      <c r="K52" s="537" t="s">
        <v>11</v>
      </c>
      <c r="L52" s="537"/>
      <c r="M52" s="537"/>
      <c r="N52" s="537"/>
      <c r="O52" s="543" t="s">
        <v>10</v>
      </c>
      <c r="P52" s="543"/>
      <c r="Q52" s="562">
        <f>SUM(Q48:Q50)</f>
        <v>83.73</v>
      </c>
      <c r="R52" s="562"/>
      <c r="S52" s="562"/>
      <c r="T52" s="537" t="str">
        <f>(P6)</f>
        <v>PER BAG</v>
      </c>
      <c r="U52" s="537"/>
      <c r="V52" s="537"/>
      <c r="W52" s="537"/>
      <c r="X52" s="499" t="s">
        <v>338</v>
      </c>
    </row>
    <row r="53" spans="1:32" ht="15.75">
      <c r="G53" s="505"/>
      <c r="I53" s="500"/>
      <c r="J53" s="500"/>
      <c r="K53" s="500"/>
      <c r="L53" s="500"/>
      <c r="M53" s="500"/>
      <c r="N53" s="500"/>
      <c r="O53" s="500"/>
      <c r="Q53" s="517"/>
      <c r="R53" s="517"/>
      <c r="S53" s="517"/>
      <c r="T53" s="500"/>
      <c r="U53" s="500"/>
      <c r="V53" s="500"/>
      <c r="W53" s="500"/>
      <c r="X53" s="500"/>
      <c r="AA53" s="517"/>
      <c r="AB53" s="517"/>
      <c r="AC53" s="517"/>
      <c r="AD53" s="517"/>
      <c r="AE53" s="517"/>
      <c r="AF53" s="517"/>
    </row>
    <row r="54" spans="1:32">
      <c r="I54" s="364"/>
      <c r="J54" s="518"/>
      <c r="K54" s="518"/>
      <c r="L54" s="518"/>
      <c r="M54" s="518"/>
      <c r="N54" s="518"/>
      <c r="O54" s="518"/>
      <c r="P54" s="518"/>
      <c r="Q54" s="518"/>
      <c r="R54" s="518"/>
      <c r="S54" s="518"/>
      <c r="T54" s="518"/>
      <c r="U54" s="518"/>
      <c r="V54" s="518"/>
      <c r="W54" s="518"/>
      <c r="X54" s="518"/>
    </row>
    <row r="55" spans="1:32">
      <c r="A55" s="538" t="str">
        <f>[1]Mearment!E77</f>
        <v>SUB-ENGINEER</v>
      </c>
      <c r="B55" s="538"/>
      <c r="C55" s="538"/>
      <c r="D55" s="538"/>
      <c r="E55" s="538"/>
      <c r="F55" s="538"/>
      <c r="G55" s="536" t="s">
        <v>369</v>
      </c>
      <c r="H55" s="536"/>
      <c r="I55" s="536"/>
      <c r="J55" s="536"/>
      <c r="K55" s="536"/>
      <c r="L55" s="536"/>
      <c r="M55" s="536"/>
      <c r="N55" s="536"/>
      <c r="O55" s="536"/>
      <c r="P55" s="536"/>
      <c r="Q55" s="536"/>
      <c r="R55" s="519"/>
      <c r="S55" s="536" t="s">
        <v>377</v>
      </c>
      <c r="T55" s="536"/>
      <c r="U55" s="536"/>
      <c r="V55" s="536"/>
      <c r="W55" s="536"/>
      <c r="X55" s="536"/>
      <c r="Y55" s="536"/>
      <c r="Z55" s="536"/>
      <c r="AA55" s="536"/>
      <c r="AB55" s="536"/>
      <c r="AC55" s="536"/>
      <c r="AD55" s="520"/>
      <c r="AE55" s="521"/>
    </row>
    <row r="56" spans="1:32">
      <c r="A56" s="519"/>
      <c r="B56" s="519"/>
      <c r="C56" s="519"/>
      <c r="D56" s="519"/>
      <c r="E56" s="519"/>
      <c r="F56" s="519"/>
      <c r="G56" s="538" t="s">
        <v>376</v>
      </c>
      <c r="H56" s="538"/>
      <c r="I56" s="538"/>
      <c r="J56" s="538"/>
      <c r="K56" s="538"/>
      <c r="L56" s="538"/>
      <c r="M56" s="538"/>
      <c r="N56" s="538"/>
      <c r="O56" s="538"/>
      <c r="P56" s="538"/>
      <c r="Q56" s="538"/>
      <c r="R56" s="519"/>
      <c r="S56" s="538" t="s">
        <v>378</v>
      </c>
      <c r="T56" s="538"/>
      <c r="U56" s="538"/>
      <c r="V56" s="538"/>
      <c r="W56" s="538"/>
      <c r="X56" s="538"/>
      <c r="Y56" s="538"/>
      <c r="Z56" s="538"/>
      <c r="AA56" s="538"/>
      <c r="AB56" s="538"/>
      <c r="AC56" s="538"/>
      <c r="AD56" s="522"/>
      <c r="AE56" s="523"/>
    </row>
    <row r="57" spans="1:32">
      <c r="A57" s="519"/>
      <c r="B57" s="519"/>
      <c r="C57" s="519"/>
      <c r="D57" s="519"/>
      <c r="E57" s="519"/>
      <c r="F57" s="519"/>
      <c r="G57" s="538" t="s">
        <v>371</v>
      </c>
      <c r="H57" s="538"/>
      <c r="I57" s="538"/>
      <c r="J57" s="538"/>
      <c r="K57" s="538"/>
      <c r="L57" s="538"/>
      <c r="M57" s="538"/>
      <c r="N57" s="538"/>
      <c r="O57" s="538"/>
      <c r="P57" s="538"/>
      <c r="Q57" s="538"/>
      <c r="R57" s="519"/>
      <c r="S57" s="538" t="s">
        <v>374</v>
      </c>
      <c r="T57" s="538"/>
      <c r="U57" s="538"/>
      <c r="V57" s="538"/>
      <c r="W57" s="538"/>
      <c r="X57" s="538"/>
      <c r="Y57" s="538"/>
      <c r="Z57" s="538"/>
      <c r="AA57" s="538"/>
      <c r="AB57" s="538"/>
      <c r="AC57" s="538"/>
      <c r="AD57" s="522"/>
      <c r="AE57" s="523"/>
    </row>
    <row r="58" spans="1:32">
      <c r="A58" s="519"/>
      <c r="B58" s="519"/>
      <c r="C58" s="519"/>
      <c r="D58" s="519"/>
      <c r="E58" s="519"/>
      <c r="F58" s="519"/>
      <c r="G58" s="524"/>
      <c r="H58" s="524"/>
      <c r="I58" s="524"/>
      <c r="J58" s="524"/>
      <c r="K58" s="524"/>
      <c r="L58" s="524"/>
      <c r="M58" s="524"/>
      <c r="N58" s="524"/>
      <c r="O58" s="524"/>
      <c r="P58" s="524"/>
      <c r="Q58" s="524"/>
      <c r="R58" s="519"/>
      <c r="S58" s="524"/>
      <c r="T58" s="524"/>
      <c r="U58" s="524"/>
      <c r="V58" s="524"/>
      <c r="W58" s="524"/>
      <c r="X58" s="524"/>
      <c r="Y58" s="524"/>
      <c r="Z58" s="524"/>
      <c r="AA58" s="524"/>
      <c r="AB58" s="524"/>
      <c r="AC58" s="524"/>
      <c r="AD58" s="522"/>
      <c r="AE58" s="523"/>
    </row>
    <row r="59" spans="1:32">
      <c r="A59" s="519"/>
      <c r="B59" s="519"/>
      <c r="C59" s="519"/>
      <c r="D59" s="519"/>
      <c r="E59" s="519"/>
      <c r="F59" s="519"/>
      <c r="G59" s="524"/>
      <c r="H59" s="524"/>
      <c r="I59" s="524"/>
      <c r="J59" s="524"/>
      <c r="K59" s="524"/>
      <c r="L59" s="524"/>
      <c r="M59" s="524"/>
      <c r="N59" s="524"/>
      <c r="O59" s="524"/>
      <c r="P59" s="524"/>
      <c r="Q59" s="524"/>
      <c r="R59" s="519"/>
      <c r="S59" s="524"/>
      <c r="T59" s="524"/>
      <c r="U59" s="524"/>
      <c r="V59" s="524"/>
      <c r="W59" s="524"/>
      <c r="X59" s="524"/>
      <c r="Y59" s="524"/>
      <c r="Z59" s="524"/>
      <c r="AA59" s="524"/>
      <c r="AB59" s="524"/>
      <c r="AC59" s="524"/>
      <c r="AD59" s="522"/>
      <c r="AE59" s="523"/>
    </row>
    <row r="60" spans="1:32" ht="18">
      <c r="A60" s="552" t="s">
        <v>339</v>
      </c>
      <c r="B60" s="552"/>
      <c r="C60" s="552"/>
      <c r="D60" s="552"/>
      <c r="E60" s="552"/>
      <c r="F60" s="552"/>
      <c r="G60" s="552"/>
      <c r="H60" s="552"/>
      <c r="I60" s="552"/>
      <c r="J60" s="552"/>
      <c r="K60" s="552"/>
      <c r="L60" s="552"/>
      <c r="M60" s="552"/>
      <c r="N60" s="552"/>
      <c r="O60" s="552"/>
      <c r="P60" s="552"/>
      <c r="Q60" s="552"/>
      <c r="R60" s="552"/>
      <c r="S60" s="552"/>
      <c r="T60" s="552"/>
      <c r="U60" s="552"/>
      <c r="V60" s="552"/>
      <c r="W60" s="552"/>
      <c r="X60" s="552"/>
      <c r="Y60" s="552"/>
      <c r="Z60" s="552"/>
      <c r="AA60" s="552"/>
      <c r="AB60" s="552"/>
      <c r="AC60" s="552"/>
      <c r="AD60" s="497"/>
      <c r="AE60" s="497"/>
      <c r="AF60" s="498"/>
    </row>
    <row r="62" spans="1:32" ht="15.75">
      <c r="A62" s="549" t="s">
        <v>362</v>
      </c>
      <c r="B62" s="549"/>
      <c r="C62" s="549"/>
      <c r="D62" s="549"/>
      <c r="E62" s="549"/>
      <c r="F62" s="549"/>
      <c r="G62" s="549"/>
      <c r="H62" s="549"/>
      <c r="I62" s="549"/>
      <c r="J62" s="549"/>
      <c r="K62" s="549"/>
      <c r="L62" s="549"/>
      <c r="M62" s="549"/>
      <c r="N62" s="549"/>
      <c r="O62" s="549"/>
      <c r="P62" s="549"/>
      <c r="Q62" s="549"/>
      <c r="R62" s="549"/>
      <c r="S62" s="549"/>
      <c r="T62" s="549"/>
      <c r="U62" s="549"/>
      <c r="V62" s="549"/>
      <c r="W62" s="549"/>
      <c r="X62" s="549"/>
      <c r="Y62" s="549"/>
      <c r="Z62" s="549"/>
      <c r="AA62" s="549"/>
      <c r="AB62" s="549"/>
      <c r="AC62" s="549"/>
      <c r="AD62" s="500"/>
      <c r="AE62" s="500"/>
      <c r="AF62" s="500"/>
    </row>
    <row r="63" spans="1:32" ht="15.75">
      <c r="A63" s="549" t="s">
        <v>363</v>
      </c>
      <c r="B63" s="549"/>
      <c r="C63" s="549"/>
      <c r="D63" s="549"/>
      <c r="E63" s="549"/>
      <c r="F63" s="549"/>
      <c r="G63" s="549"/>
      <c r="H63" s="549"/>
      <c r="I63" s="549"/>
      <c r="J63" s="549"/>
      <c r="K63" s="549"/>
      <c r="L63" s="549"/>
      <c r="M63" s="549"/>
      <c r="N63" s="549"/>
      <c r="O63" s="549"/>
      <c r="P63" s="549"/>
      <c r="Q63" s="549"/>
      <c r="R63" s="549"/>
      <c r="S63" s="549"/>
      <c r="T63" s="549"/>
      <c r="U63" s="549"/>
      <c r="V63" s="549"/>
      <c r="W63" s="549"/>
      <c r="X63" s="549"/>
      <c r="Y63" s="549"/>
      <c r="Z63" s="549"/>
      <c r="AA63" s="549"/>
      <c r="AB63" s="549"/>
      <c r="AC63" s="549"/>
      <c r="AD63" s="500"/>
      <c r="AE63" s="500"/>
      <c r="AF63" s="500"/>
    </row>
    <row r="64" spans="1:32" ht="15.75" thickBot="1"/>
    <row r="65" spans="1:32" ht="16.5" thickBot="1">
      <c r="A65" s="501"/>
      <c r="B65" s="502"/>
      <c r="C65" s="553" t="s">
        <v>324</v>
      </c>
      <c r="D65" s="553"/>
      <c r="E65" s="553"/>
      <c r="F65" s="553"/>
      <c r="G65" s="553"/>
      <c r="H65" s="554" t="s">
        <v>340</v>
      </c>
      <c r="I65" s="554"/>
      <c r="J65" s="554"/>
      <c r="K65" s="554"/>
      <c r="L65" s="554"/>
      <c r="M65" s="554"/>
      <c r="N65" s="554"/>
      <c r="O65" s="554"/>
      <c r="P65" s="553" t="s">
        <v>341</v>
      </c>
      <c r="Q65" s="553"/>
      <c r="R65" s="553"/>
      <c r="S65" s="553"/>
      <c r="T65" s="553"/>
      <c r="U65" s="553"/>
      <c r="V65" s="553"/>
      <c r="W65" s="553"/>
      <c r="X65" s="553"/>
      <c r="Y65" s="555" t="s">
        <v>326</v>
      </c>
      <c r="Z65" s="555"/>
      <c r="AA65" s="503" t="s">
        <v>22</v>
      </c>
      <c r="AB65" s="555" t="s">
        <v>327</v>
      </c>
      <c r="AC65" s="556"/>
    </row>
    <row r="66" spans="1:32" ht="3" customHeight="1"/>
    <row r="67" spans="1:32" ht="14.25" customHeight="1">
      <c r="A67" s="548">
        <v>1</v>
      </c>
      <c r="B67" s="548"/>
      <c r="C67" s="549" t="s">
        <v>342</v>
      </c>
      <c r="D67" s="549"/>
      <c r="E67" s="549"/>
      <c r="F67" s="549"/>
      <c r="G67" s="549"/>
      <c r="H67" s="549"/>
      <c r="I67" s="549"/>
      <c r="J67" s="549"/>
      <c r="K67" s="549"/>
      <c r="L67" s="549"/>
      <c r="M67" s="549"/>
      <c r="N67" s="549"/>
      <c r="O67" s="549"/>
      <c r="P67" s="549"/>
      <c r="Q67" s="549"/>
      <c r="R67" s="549"/>
      <c r="S67" s="549"/>
      <c r="T67" s="549"/>
      <c r="U67" s="549"/>
      <c r="V67" s="549"/>
      <c r="W67" s="549"/>
      <c r="X67" s="549"/>
      <c r="Y67" s="550">
        <v>3</v>
      </c>
      <c r="Z67" s="550"/>
      <c r="AA67" s="506" t="s">
        <v>22</v>
      </c>
      <c r="AB67" s="550">
        <v>0</v>
      </c>
      <c r="AC67" s="550"/>
    </row>
    <row r="68" spans="1:32" ht="7.5" customHeight="1">
      <c r="C68" s="504"/>
      <c r="D68" s="504"/>
      <c r="E68" s="504"/>
      <c r="F68" s="504"/>
      <c r="G68" s="504"/>
      <c r="H68" s="504"/>
      <c r="I68" s="504"/>
      <c r="J68" s="504"/>
      <c r="K68" s="504"/>
      <c r="L68" s="504"/>
      <c r="M68" s="504"/>
      <c r="N68" s="504"/>
      <c r="O68" s="504"/>
      <c r="P68" s="504"/>
      <c r="Q68" s="504"/>
      <c r="R68" s="504"/>
      <c r="S68" s="504"/>
      <c r="T68" s="504"/>
      <c r="U68" s="504"/>
      <c r="V68" s="504"/>
      <c r="W68" s="504"/>
      <c r="X68" s="504"/>
      <c r="Y68" s="505"/>
      <c r="Z68" s="505"/>
      <c r="AA68" s="506"/>
      <c r="AB68" s="505"/>
      <c r="AC68" s="505"/>
    </row>
    <row r="69" spans="1:32" ht="15.75">
      <c r="A69" s="548">
        <v>2</v>
      </c>
      <c r="B69" s="548"/>
      <c r="C69" s="549" t="s">
        <v>544</v>
      </c>
      <c r="D69" s="549"/>
      <c r="E69" s="549"/>
      <c r="F69" s="549"/>
      <c r="G69" s="549"/>
      <c r="H69" s="549"/>
      <c r="I69" s="549"/>
      <c r="J69" s="549"/>
      <c r="K69" s="549"/>
      <c r="L69" s="549"/>
      <c r="M69" s="549"/>
      <c r="N69" s="549"/>
      <c r="O69" s="549"/>
      <c r="P69" s="549"/>
      <c r="Q69" s="549"/>
      <c r="R69" s="549"/>
      <c r="S69" s="549"/>
      <c r="T69" s="549"/>
      <c r="U69" s="549"/>
      <c r="V69" s="549"/>
      <c r="W69" s="549"/>
      <c r="X69" s="549"/>
      <c r="Y69" s="550">
        <v>19</v>
      </c>
      <c r="Z69" s="550"/>
      <c r="AA69" s="506" t="s">
        <v>22</v>
      </c>
      <c r="AB69" s="550">
        <v>0</v>
      </c>
      <c r="AC69" s="550"/>
    </row>
    <row r="70" spans="1:32" ht="6.75" customHeight="1">
      <c r="A70" s="509"/>
      <c r="B70" s="509"/>
      <c r="C70" s="504"/>
      <c r="D70" s="504"/>
      <c r="E70" s="504"/>
      <c r="F70" s="504"/>
      <c r="G70" s="504"/>
      <c r="H70" s="504"/>
      <c r="I70" s="504"/>
      <c r="J70" s="504"/>
      <c r="K70" s="504"/>
      <c r="L70" s="504"/>
      <c r="M70" s="504"/>
      <c r="N70" s="504"/>
      <c r="O70" s="504"/>
      <c r="P70" s="504"/>
      <c r="Q70" s="504"/>
      <c r="R70" s="504"/>
      <c r="S70" s="504"/>
      <c r="T70" s="504"/>
      <c r="U70" s="504"/>
      <c r="V70" s="504"/>
      <c r="W70" s="504"/>
      <c r="X70" s="504"/>
      <c r="Y70" s="505"/>
      <c r="Z70" s="505"/>
      <c r="AA70" s="506"/>
      <c r="AB70" s="505"/>
      <c r="AC70" s="505"/>
    </row>
    <row r="71" spans="1:32" ht="15.75">
      <c r="A71" s="548">
        <v>3</v>
      </c>
      <c r="B71" s="548"/>
      <c r="C71" s="549" t="s">
        <v>343</v>
      </c>
      <c r="D71" s="549"/>
      <c r="E71" s="549"/>
      <c r="F71" s="549"/>
      <c r="G71" s="549"/>
      <c r="H71" s="549"/>
      <c r="I71" s="549"/>
      <c r="J71" s="549"/>
      <c r="K71" s="549"/>
      <c r="L71" s="549"/>
      <c r="M71" s="549"/>
      <c r="N71" s="549"/>
      <c r="O71" s="549"/>
      <c r="P71" s="549"/>
      <c r="Q71" s="549"/>
      <c r="R71" s="549"/>
      <c r="S71" s="549"/>
      <c r="T71" s="549"/>
      <c r="U71" s="549"/>
      <c r="V71" s="549"/>
      <c r="W71" s="549"/>
      <c r="X71" s="549"/>
      <c r="Y71" s="550">
        <v>5</v>
      </c>
      <c r="Z71" s="550"/>
      <c r="AA71" s="506" t="s">
        <v>22</v>
      </c>
      <c r="AB71" s="550">
        <v>6</v>
      </c>
      <c r="AC71" s="550"/>
    </row>
    <row r="72" spans="1:32" ht="4.5" customHeight="1"/>
    <row r="73" spans="1:32" ht="15.75">
      <c r="A73" s="548">
        <v>4</v>
      </c>
      <c r="B73" s="548"/>
      <c r="C73" s="549" t="str">
        <f>C11</f>
        <v>From mile 0/0-27/4 of SH: Bhirkkio gulab lagari rd. ie. 19/3 of T/Ayar T.G.Ali rd.</v>
      </c>
      <c r="D73" s="549"/>
      <c r="E73" s="549"/>
      <c r="F73" s="549"/>
      <c r="G73" s="549"/>
      <c r="H73" s="549"/>
      <c r="I73" s="549"/>
      <c r="J73" s="549"/>
      <c r="K73" s="549"/>
      <c r="L73" s="549"/>
      <c r="M73" s="549"/>
      <c r="N73" s="549"/>
      <c r="O73" s="549"/>
      <c r="P73" s="549"/>
      <c r="Q73" s="549"/>
      <c r="R73" s="549"/>
      <c r="S73" s="549"/>
      <c r="T73" s="549"/>
      <c r="U73" s="549"/>
      <c r="V73" s="549"/>
      <c r="W73" s="549"/>
      <c r="X73" s="549"/>
      <c r="Y73" s="550">
        <f>Y11</f>
        <v>27</v>
      </c>
      <c r="Z73" s="550"/>
      <c r="AA73" s="506" t="s">
        <v>22</v>
      </c>
      <c r="AB73" s="550">
        <f>AB11</f>
        <v>4</v>
      </c>
      <c r="AC73" s="550"/>
    </row>
    <row r="74" spans="1:32" ht="3.75" customHeight="1"/>
    <row r="75" spans="1:32" ht="15.75">
      <c r="A75" s="548">
        <v>5</v>
      </c>
      <c r="B75" s="548"/>
      <c r="C75" s="549" t="str">
        <f>C14</f>
        <v>From 19/3-28/2 of T/Ayar T.G.Ali road ie. T.G.Ali Digri rod.</v>
      </c>
      <c r="D75" s="549"/>
      <c r="E75" s="549"/>
      <c r="F75" s="549"/>
      <c r="G75" s="549"/>
      <c r="H75" s="549"/>
      <c r="I75" s="549"/>
      <c r="J75" s="549"/>
      <c r="K75" s="549"/>
      <c r="L75" s="549"/>
      <c r="M75" s="549"/>
      <c r="N75" s="549"/>
      <c r="O75" s="549"/>
      <c r="P75" s="549"/>
      <c r="Q75" s="549"/>
      <c r="R75" s="549"/>
      <c r="S75" s="549"/>
      <c r="T75" s="549"/>
      <c r="U75" s="549"/>
      <c r="V75" s="549"/>
      <c r="W75" s="549"/>
      <c r="X75" s="549"/>
      <c r="Y75" s="550">
        <f>Y14</f>
        <v>8</v>
      </c>
      <c r="Z75" s="550"/>
      <c r="AA75" s="506" t="s">
        <v>22</v>
      </c>
      <c r="AB75" s="550">
        <f>AB14</f>
        <v>7</v>
      </c>
      <c r="AC75" s="550"/>
    </row>
    <row r="76" spans="1:32" ht="5.25" customHeight="1"/>
    <row r="77" spans="1:32" ht="15.75">
      <c r="A77" s="548">
        <v>6</v>
      </c>
      <c r="B77" s="548"/>
      <c r="C77" s="549" t="str">
        <f>C16</f>
        <v>From mile 0/0-14/0 of T.G.Ali Digri road</v>
      </c>
      <c r="D77" s="549"/>
      <c r="E77" s="549"/>
      <c r="F77" s="549"/>
      <c r="G77" s="549"/>
      <c r="H77" s="549"/>
      <c r="I77" s="549"/>
      <c r="J77" s="549"/>
      <c r="K77" s="549"/>
      <c r="L77" s="549"/>
      <c r="M77" s="549"/>
      <c r="N77" s="549"/>
      <c r="O77" s="549"/>
      <c r="P77" s="549"/>
      <c r="Q77" s="549"/>
      <c r="R77" s="549"/>
      <c r="S77" s="549"/>
      <c r="T77" s="549"/>
      <c r="U77" s="549"/>
      <c r="V77" s="549"/>
      <c r="W77" s="549"/>
      <c r="X77" s="549"/>
      <c r="Y77" s="550">
        <f>Y16</f>
        <v>14</v>
      </c>
      <c r="Z77" s="550"/>
      <c r="AA77" s="506" t="s">
        <v>22</v>
      </c>
      <c r="AB77" s="550">
        <f>AB16</f>
        <v>0</v>
      </c>
      <c r="AC77" s="550"/>
    </row>
    <row r="78" spans="1:32" ht="4.5" customHeight="1">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row>
    <row r="79" spans="1:32" ht="15.75">
      <c r="A79" s="548">
        <v>7</v>
      </c>
      <c r="B79" s="548"/>
      <c r="C79" s="549" t="str">
        <f>C18</f>
        <v>From mile 0/0-18/0 of Digri \judho road.</v>
      </c>
      <c r="D79" s="549"/>
      <c r="E79" s="549"/>
      <c r="F79" s="549"/>
      <c r="G79" s="549"/>
      <c r="H79" s="549"/>
      <c r="I79" s="549"/>
      <c r="J79" s="549"/>
      <c r="K79" s="549"/>
      <c r="L79" s="549"/>
      <c r="M79" s="549"/>
      <c r="N79" s="549"/>
      <c r="O79" s="549"/>
      <c r="P79" s="549"/>
      <c r="Q79" s="549"/>
      <c r="R79" s="549"/>
      <c r="S79" s="549"/>
      <c r="T79" s="549"/>
      <c r="U79" s="549"/>
      <c r="V79" s="549"/>
      <c r="W79" s="549"/>
      <c r="X79" s="549"/>
      <c r="Y79" s="550">
        <f>Y18</f>
        <v>18</v>
      </c>
      <c r="Z79" s="550"/>
      <c r="AA79" s="506" t="s">
        <v>22</v>
      </c>
      <c r="AB79" s="550">
        <f>AB18</f>
        <v>0</v>
      </c>
      <c r="AC79" s="550"/>
    </row>
    <row r="80" spans="1:32" ht="9.9499999999999993" customHeight="1"/>
    <row r="81" spans="1:32" ht="15.75">
      <c r="A81" s="548">
        <v>8</v>
      </c>
      <c r="B81" s="548"/>
      <c r="C81" s="549" t="str">
        <f>C20</f>
        <v>From mile 0/0-10/5 of Jhudo Naukot road.</v>
      </c>
      <c r="D81" s="549"/>
      <c r="E81" s="549"/>
      <c r="F81" s="549"/>
      <c r="G81" s="549"/>
      <c r="H81" s="549"/>
      <c r="I81" s="549"/>
      <c r="J81" s="549"/>
      <c r="K81" s="549"/>
      <c r="L81" s="549"/>
      <c r="M81" s="549"/>
      <c r="N81" s="549"/>
      <c r="O81" s="549"/>
      <c r="P81" s="549"/>
      <c r="Q81" s="549"/>
      <c r="R81" s="549"/>
      <c r="S81" s="549"/>
      <c r="T81" s="549"/>
      <c r="U81" s="549"/>
      <c r="V81" s="549"/>
      <c r="W81" s="549"/>
      <c r="X81" s="549"/>
      <c r="Y81" s="550">
        <f>Y20</f>
        <v>10</v>
      </c>
      <c r="Z81" s="550"/>
      <c r="AA81" s="506" t="s">
        <v>22</v>
      </c>
      <c r="AB81" s="550">
        <f>AB20</f>
        <v>5</v>
      </c>
      <c r="AC81" s="550"/>
    </row>
    <row r="82" spans="1:32" ht="3.75" customHeight="1">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row>
    <row r="83" spans="1:32" ht="15.75">
      <c r="A83" s="548">
        <v>9</v>
      </c>
      <c r="B83" s="548"/>
      <c r="C83" s="549" t="str">
        <f>C22</f>
        <v>From mile 0/0-28/0 of Naukot Mithi rd i.e 0/0 Mithi Bye pass</v>
      </c>
      <c r="D83" s="549"/>
      <c r="E83" s="549"/>
      <c r="F83" s="549"/>
      <c r="G83" s="549"/>
      <c r="H83" s="549"/>
      <c r="I83" s="549"/>
      <c r="J83" s="549"/>
      <c r="K83" s="549"/>
      <c r="L83" s="549"/>
      <c r="M83" s="549"/>
      <c r="N83" s="549"/>
      <c r="O83" s="549"/>
      <c r="P83" s="549"/>
      <c r="Q83" s="549"/>
      <c r="R83" s="549"/>
      <c r="S83" s="549"/>
      <c r="T83" s="549"/>
      <c r="U83" s="549"/>
      <c r="V83" s="549"/>
      <c r="W83" s="549"/>
      <c r="X83" s="549"/>
      <c r="Y83" s="550">
        <f>Y22</f>
        <v>28</v>
      </c>
      <c r="Z83" s="550"/>
      <c r="AA83" s="506" t="s">
        <v>22</v>
      </c>
      <c r="AB83" s="550">
        <f>AB22</f>
        <v>0</v>
      </c>
      <c r="AC83" s="550"/>
    </row>
    <row r="84" spans="1:32" ht="6" customHeight="1">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row>
    <row r="85" spans="1:32" ht="15.75">
      <c r="A85" s="548">
        <v>10</v>
      </c>
      <c r="B85" s="548"/>
      <c r="C85" s="549" t="str">
        <f>C24</f>
        <v>From mile 0/0-4/2 Mithi Bye pass i.e 1/6 Mithi Islamkot Road</v>
      </c>
      <c r="D85" s="549"/>
      <c r="E85" s="549"/>
      <c r="F85" s="549"/>
      <c r="G85" s="549"/>
      <c r="H85" s="549"/>
      <c r="I85" s="549"/>
      <c r="J85" s="549"/>
      <c r="K85" s="549"/>
      <c r="L85" s="549"/>
      <c r="M85" s="549"/>
      <c r="N85" s="549"/>
      <c r="O85" s="549"/>
      <c r="P85" s="549"/>
      <c r="Q85" s="549"/>
      <c r="R85" s="549"/>
      <c r="S85" s="549"/>
      <c r="T85" s="549"/>
      <c r="U85" s="549"/>
      <c r="V85" s="549"/>
      <c r="W85" s="549"/>
      <c r="X85" s="549"/>
      <c r="Y85" s="550">
        <f>Y24</f>
        <v>4</v>
      </c>
      <c r="Z85" s="550"/>
      <c r="AA85" s="506" t="s">
        <v>22</v>
      </c>
      <c r="AB85" s="550">
        <f>AB24</f>
        <v>2</v>
      </c>
      <c r="AC85" s="550"/>
    </row>
    <row r="86" spans="1:32" ht="9.9499999999999993" customHeight="1">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row>
    <row r="87" spans="1:32" ht="15.75">
      <c r="A87" s="548">
        <v>11</v>
      </c>
      <c r="B87" s="548"/>
      <c r="C87" s="549" t="str">
        <f>C26</f>
        <v xml:space="preserve">From mile 0/6-5/6 Mithi Islamkot road i.e 0/0 Bughar </v>
      </c>
      <c r="D87" s="549"/>
      <c r="E87" s="549"/>
      <c r="F87" s="549"/>
      <c r="G87" s="549"/>
      <c r="H87" s="549"/>
      <c r="I87" s="549"/>
      <c r="J87" s="549"/>
      <c r="K87" s="549"/>
      <c r="L87" s="549"/>
      <c r="M87" s="549"/>
      <c r="N87" s="549"/>
      <c r="O87" s="549"/>
      <c r="P87" s="549"/>
      <c r="Q87" s="549"/>
      <c r="R87" s="549"/>
      <c r="S87" s="549"/>
      <c r="T87" s="549"/>
      <c r="U87" s="549"/>
      <c r="V87" s="549"/>
      <c r="W87" s="549"/>
      <c r="X87" s="549"/>
      <c r="Y87" s="550">
        <f>Y26</f>
        <v>5</v>
      </c>
      <c r="Z87" s="550"/>
      <c r="AA87" s="506" t="s">
        <v>22</v>
      </c>
      <c r="AB87" s="550">
        <f>AB26</f>
        <v>0</v>
      </c>
      <c r="AC87" s="550"/>
    </row>
    <row r="88" spans="1:32" ht="9.9499999999999993" customHeight="1">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row>
    <row r="89" spans="1:32" ht="15.75">
      <c r="A89" s="548">
        <v>12</v>
      </c>
      <c r="B89" s="548"/>
      <c r="C89" s="549" t="str">
        <f>C28</f>
        <v>From mile 0/0-10/0 Bughar To Airport Road i.e 0/0 of Village Veesasar</v>
      </c>
      <c r="D89" s="549"/>
      <c r="E89" s="549"/>
      <c r="F89" s="549"/>
      <c r="G89" s="549"/>
      <c r="H89" s="549"/>
      <c r="I89" s="549"/>
      <c r="J89" s="549"/>
      <c r="K89" s="549"/>
      <c r="L89" s="549"/>
      <c r="M89" s="549"/>
      <c r="N89" s="549"/>
      <c r="O89" s="549"/>
      <c r="P89" s="549"/>
      <c r="Q89" s="549"/>
      <c r="R89" s="549"/>
      <c r="S89" s="549"/>
      <c r="T89" s="549"/>
      <c r="U89" s="549"/>
      <c r="V89" s="549"/>
      <c r="W89" s="549"/>
      <c r="X89" s="549"/>
      <c r="Y89" s="550">
        <f>Y28</f>
        <v>10</v>
      </c>
      <c r="Z89" s="550"/>
      <c r="AA89" s="506" t="s">
        <v>22</v>
      </c>
      <c r="AB89" s="550">
        <f>AB28</f>
        <v>0</v>
      </c>
      <c r="AC89" s="550"/>
    </row>
    <row r="90" spans="1:32" ht="3.75" customHeight="1">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row>
    <row r="91" spans="1:32" ht="15.75" hidden="1">
      <c r="A91" s="548">
        <v>12</v>
      </c>
      <c r="B91" s="548"/>
      <c r="C91" s="549">
        <f>C30</f>
        <v>0</v>
      </c>
      <c r="D91" s="549"/>
      <c r="E91" s="549"/>
      <c r="F91" s="549"/>
      <c r="G91" s="549"/>
      <c r="H91" s="549"/>
      <c r="I91" s="549"/>
      <c r="J91" s="549"/>
      <c r="K91" s="549"/>
      <c r="L91" s="549"/>
      <c r="M91" s="549"/>
      <c r="N91" s="549"/>
      <c r="O91" s="549"/>
      <c r="P91" s="549"/>
      <c r="Q91" s="549"/>
      <c r="R91" s="549"/>
      <c r="S91" s="549"/>
      <c r="T91" s="549"/>
      <c r="U91" s="549"/>
      <c r="V91" s="549"/>
      <c r="W91" s="549"/>
      <c r="X91" s="549"/>
      <c r="Y91" s="550">
        <f>Y30</f>
        <v>0</v>
      </c>
      <c r="Z91" s="550"/>
      <c r="AA91" s="506" t="s">
        <v>22</v>
      </c>
      <c r="AB91" s="550">
        <f>AB30</f>
        <v>0</v>
      </c>
      <c r="AC91" s="550"/>
      <c r="AD91" s="500"/>
      <c r="AE91" s="500"/>
      <c r="AF91" s="500"/>
    </row>
    <row r="92" spans="1:32" ht="4.5" hidden="1" customHeight="1">
      <c r="A92" s="509"/>
      <c r="B92" s="509"/>
      <c r="C92" s="504"/>
      <c r="D92" s="504"/>
      <c r="E92" s="504"/>
      <c r="F92" s="504"/>
      <c r="G92" s="504"/>
      <c r="H92" s="504"/>
      <c r="I92" s="504"/>
      <c r="J92" s="504"/>
      <c r="K92" s="504"/>
      <c r="L92" s="504"/>
      <c r="M92" s="504"/>
      <c r="N92" s="504"/>
      <c r="O92" s="504"/>
      <c r="P92" s="504"/>
      <c r="Q92" s="504"/>
      <c r="R92" s="504"/>
      <c r="S92" s="504"/>
      <c r="T92" s="504"/>
      <c r="U92" s="504"/>
      <c r="V92" s="504"/>
      <c r="W92" s="504"/>
      <c r="X92" s="504"/>
      <c r="Y92" s="505"/>
      <c r="Z92" s="505"/>
      <c r="AA92" s="506"/>
      <c r="AB92" s="505"/>
      <c r="AC92" s="505"/>
      <c r="AD92" s="500"/>
      <c r="AE92" s="500"/>
      <c r="AF92" s="500"/>
    </row>
    <row r="93" spans="1:32" ht="15.75" hidden="1">
      <c r="A93" s="548">
        <v>13</v>
      </c>
      <c r="B93" s="548"/>
      <c r="C93" s="549">
        <f>C32</f>
        <v>0</v>
      </c>
      <c r="D93" s="549"/>
      <c r="E93" s="549"/>
      <c r="F93" s="549"/>
      <c r="G93" s="549"/>
      <c r="H93" s="549"/>
      <c r="I93" s="549"/>
      <c r="J93" s="549"/>
      <c r="K93" s="549"/>
      <c r="L93" s="549"/>
      <c r="M93" s="549"/>
      <c r="N93" s="549"/>
      <c r="O93" s="549"/>
      <c r="P93" s="549"/>
      <c r="Q93" s="549"/>
      <c r="R93" s="549"/>
      <c r="S93" s="549"/>
      <c r="T93" s="549"/>
      <c r="U93" s="549"/>
      <c r="V93" s="549"/>
      <c r="W93" s="549"/>
      <c r="X93" s="549"/>
      <c r="Y93" s="550">
        <f>Y32</f>
        <v>0</v>
      </c>
      <c r="Z93" s="550"/>
      <c r="AA93" s="506" t="s">
        <v>22</v>
      </c>
      <c r="AB93" s="550">
        <f>AB32</f>
        <v>0</v>
      </c>
      <c r="AC93" s="550"/>
      <c r="AD93" s="500"/>
      <c r="AE93" s="500"/>
      <c r="AF93" s="500"/>
    </row>
    <row r="94" spans="1:32" ht="4.5" hidden="1" customHeight="1">
      <c r="A94" s="509"/>
      <c r="B94" s="509"/>
      <c r="C94" s="504"/>
      <c r="D94" s="504"/>
      <c r="E94" s="504"/>
      <c r="F94" s="504"/>
      <c r="G94" s="504"/>
      <c r="H94" s="504"/>
      <c r="I94" s="504"/>
      <c r="J94" s="504"/>
      <c r="K94" s="504"/>
      <c r="L94" s="504"/>
      <c r="M94" s="504"/>
      <c r="N94" s="504"/>
      <c r="O94" s="504"/>
      <c r="P94" s="504"/>
      <c r="Q94" s="504"/>
      <c r="R94" s="504"/>
      <c r="S94" s="504"/>
      <c r="T94" s="504"/>
      <c r="U94" s="504"/>
      <c r="V94" s="504"/>
      <c r="W94" s="504"/>
      <c r="X94" s="504"/>
      <c r="Y94" s="505"/>
      <c r="Z94" s="505"/>
      <c r="AA94" s="506"/>
      <c r="AB94" s="505"/>
      <c r="AC94" s="505"/>
      <c r="AD94" s="500"/>
      <c r="AE94" s="500"/>
      <c r="AF94" s="500"/>
    </row>
    <row r="95" spans="1:32" ht="15.75" hidden="1">
      <c r="A95" s="548">
        <v>12</v>
      </c>
      <c r="B95" s="548"/>
      <c r="C95" s="549">
        <f>C34</f>
        <v>0</v>
      </c>
      <c r="D95" s="549"/>
      <c r="E95" s="549"/>
      <c r="F95" s="549"/>
      <c r="G95" s="549"/>
      <c r="H95" s="549"/>
      <c r="I95" s="549"/>
      <c r="J95" s="549"/>
      <c r="K95" s="549"/>
      <c r="L95" s="549"/>
      <c r="M95" s="549"/>
      <c r="N95" s="549"/>
      <c r="O95" s="549"/>
      <c r="P95" s="549"/>
      <c r="Q95" s="549"/>
      <c r="R95" s="549"/>
      <c r="S95" s="549"/>
      <c r="T95" s="549"/>
      <c r="U95" s="549"/>
      <c r="V95" s="549"/>
      <c r="W95" s="549"/>
      <c r="X95" s="549"/>
      <c r="Y95" s="550">
        <f>Y34</f>
        <v>0</v>
      </c>
      <c r="Z95" s="550"/>
      <c r="AA95" s="506" t="s">
        <v>22</v>
      </c>
      <c r="AB95" s="550">
        <f>AB34</f>
        <v>0</v>
      </c>
      <c r="AC95" s="550"/>
      <c r="AD95" s="500"/>
      <c r="AE95" s="500"/>
      <c r="AF95" s="500"/>
    </row>
    <row r="96" spans="1:32" ht="4.5" hidden="1" customHeight="1">
      <c r="A96" s="509"/>
      <c r="B96" s="509"/>
      <c r="C96" s="504"/>
      <c r="D96" s="504"/>
      <c r="E96" s="504"/>
      <c r="F96" s="504"/>
      <c r="G96" s="504"/>
      <c r="H96" s="504"/>
      <c r="I96" s="504"/>
      <c r="J96" s="504"/>
      <c r="K96" s="504"/>
      <c r="L96" s="504"/>
      <c r="M96" s="504"/>
      <c r="N96" s="504"/>
      <c r="O96" s="504"/>
      <c r="P96" s="504"/>
      <c r="Q96" s="504"/>
      <c r="R96" s="504"/>
      <c r="S96" s="504"/>
      <c r="T96" s="504"/>
      <c r="U96" s="504"/>
      <c r="V96" s="504"/>
      <c r="W96" s="504"/>
      <c r="X96" s="504"/>
      <c r="Y96" s="505"/>
      <c r="Z96" s="505"/>
      <c r="AA96" s="506"/>
      <c r="AB96" s="505"/>
      <c r="AC96" s="505"/>
      <c r="AD96" s="500"/>
      <c r="AE96" s="500"/>
      <c r="AF96" s="500"/>
    </row>
    <row r="97" spans="1:32" ht="3" customHeight="1">
      <c r="A97" s="548">
        <v>13</v>
      </c>
      <c r="B97" s="548"/>
      <c r="C97" s="549">
        <f>C38</f>
        <v>0</v>
      </c>
      <c r="D97" s="549"/>
      <c r="E97" s="549"/>
      <c r="F97" s="549"/>
      <c r="G97" s="549"/>
      <c r="H97" s="549"/>
      <c r="I97" s="549"/>
      <c r="J97" s="549"/>
      <c r="K97" s="549"/>
      <c r="L97" s="549"/>
      <c r="M97" s="549"/>
      <c r="N97" s="549"/>
      <c r="O97" s="549"/>
      <c r="P97" s="549"/>
      <c r="Q97" s="549"/>
      <c r="R97" s="549"/>
      <c r="S97" s="549"/>
      <c r="T97" s="549"/>
      <c r="U97" s="549"/>
      <c r="V97" s="549"/>
      <c r="W97" s="549"/>
      <c r="X97" s="549"/>
      <c r="Y97" s="550">
        <f>Y38</f>
        <v>0</v>
      </c>
      <c r="Z97" s="550"/>
      <c r="AA97" s="506" t="s">
        <v>22</v>
      </c>
      <c r="AB97" s="550">
        <f>AB38</f>
        <v>0</v>
      </c>
      <c r="AC97" s="550"/>
    </row>
    <row r="98" spans="1:32" ht="4.5" hidden="1" customHeight="1">
      <c r="A98" s="509"/>
      <c r="B98" s="509"/>
      <c r="C98" s="504"/>
      <c r="D98" s="504"/>
      <c r="E98" s="504"/>
      <c r="F98" s="504"/>
      <c r="G98" s="504"/>
      <c r="H98" s="504"/>
      <c r="I98" s="504"/>
      <c r="J98" s="504"/>
      <c r="K98" s="504"/>
      <c r="L98" s="504"/>
      <c r="M98" s="504"/>
      <c r="N98" s="504"/>
      <c r="O98" s="504"/>
      <c r="P98" s="504"/>
      <c r="Q98" s="504"/>
      <c r="R98" s="504"/>
      <c r="S98" s="504"/>
      <c r="T98" s="504"/>
      <c r="U98" s="504"/>
      <c r="V98" s="504"/>
      <c r="W98" s="504"/>
      <c r="X98" s="504"/>
      <c r="Y98" s="505"/>
      <c r="Z98" s="505"/>
      <c r="AA98" s="506"/>
      <c r="AB98" s="505"/>
      <c r="AC98" s="505"/>
      <c r="AD98" s="500"/>
      <c r="AE98" s="500"/>
      <c r="AF98" s="500"/>
    </row>
    <row r="99" spans="1:32" ht="15.75" hidden="1">
      <c r="A99" s="548">
        <v>14</v>
      </c>
      <c r="B99" s="548"/>
      <c r="C99" s="549">
        <f>C40</f>
        <v>0</v>
      </c>
      <c r="D99" s="549"/>
      <c r="E99" s="549"/>
      <c r="F99" s="549"/>
      <c r="G99" s="549"/>
      <c r="H99" s="549"/>
      <c r="I99" s="549"/>
      <c r="J99" s="549"/>
      <c r="K99" s="549"/>
      <c r="L99" s="549"/>
      <c r="M99" s="549"/>
      <c r="N99" s="549"/>
      <c r="O99" s="549"/>
      <c r="P99" s="549"/>
      <c r="Q99" s="549"/>
      <c r="R99" s="549"/>
      <c r="S99" s="549"/>
      <c r="T99" s="549"/>
      <c r="U99" s="549"/>
      <c r="V99" s="549"/>
      <c r="W99" s="549"/>
      <c r="X99" s="549"/>
      <c r="Y99" s="550">
        <f>Y40</f>
        <v>0</v>
      </c>
      <c r="Z99" s="550"/>
      <c r="AA99" s="506" t="s">
        <v>22</v>
      </c>
      <c r="AB99" s="550">
        <f>AB40</f>
        <v>0</v>
      </c>
      <c r="AC99" s="550"/>
    </row>
    <row r="100" spans="1:32" ht="4.5" customHeight="1">
      <c r="A100" s="509"/>
      <c r="B100" s="509"/>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5"/>
      <c r="Z100" s="505"/>
      <c r="AA100" s="506"/>
      <c r="AB100" s="505"/>
      <c r="AC100" s="505"/>
      <c r="AD100" s="500"/>
      <c r="AE100" s="500"/>
      <c r="AF100" s="500"/>
    </row>
    <row r="101" spans="1:32" ht="15.75" customHeight="1">
      <c r="A101" s="548">
        <v>15</v>
      </c>
      <c r="B101" s="548"/>
      <c r="C101" s="549" t="str">
        <f>C42</f>
        <v>Av. Lead 0/0-0/7+330  of Bhopy jo Tar To Veesasar i.e Proposed Road</v>
      </c>
      <c r="D101" s="549"/>
      <c r="E101" s="549"/>
      <c r="F101" s="549"/>
      <c r="G101" s="549"/>
      <c r="H101" s="549"/>
      <c r="I101" s="549"/>
      <c r="J101" s="549"/>
      <c r="K101" s="549"/>
      <c r="L101" s="549"/>
      <c r="M101" s="549"/>
      <c r="N101" s="549"/>
      <c r="O101" s="549"/>
      <c r="P101" s="549"/>
      <c r="Q101" s="549"/>
      <c r="R101" s="549"/>
      <c r="S101" s="549"/>
      <c r="T101" s="549"/>
      <c r="U101" s="549"/>
      <c r="V101" s="549"/>
      <c r="W101" s="549"/>
      <c r="X101" s="549"/>
      <c r="Y101" s="550">
        <f>Y42</f>
        <v>0</v>
      </c>
      <c r="Z101" s="550"/>
      <c r="AA101" s="506" t="s">
        <v>22</v>
      </c>
      <c r="AB101" s="550">
        <f>AB42</f>
        <v>3.5</v>
      </c>
      <c r="AC101" s="550"/>
      <c r="AD101" s="500"/>
      <c r="AE101" s="500"/>
      <c r="AF101" s="500"/>
    </row>
    <row r="102" spans="1:32" ht="8.25" customHeight="1">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row>
    <row r="103" spans="1:32" ht="9.9499999999999993" customHeight="1">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row>
    <row r="104" spans="1:32" ht="15.75">
      <c r="T104" s="551" t="s">
        <v>328</v>
      </c>
      <c r="U104" s="551"/>
      <c r="V104" s="551"/>
      <c r="W104" s="551"/>
      <c r="X104" s="551"/>
      <c r="Y104" s="550">
        <f>SUM(Y66:Y103)+INT(SUM(AB66:AB103)/8)</f>
        <v>154</v>
      </c>
      <c r="Z104" s="550"/>
      <c r="AA104" s="506" t="s">
        <v>22</v>
      </c>
      <c r="AB104" s="550">
        <f>MOD(SUM(AB66:AB103),8)</f>
        <v>3.5</v>
      </c>
      <c r="AC104" s="550"/>
    </row>
    <row r="105" spans="1:32" ht="15.75">
      <c r="T105" s="545" t="s">
        <v>329</v>
      </c>
      <c r="U105" s="545"/>
      <c r="V105" s="545"/>
      <c r="W105" s="545"/>
      <c r="X105" s="545"/>
      <c r="Y105" s="539">
        <f>IF(AB104&gt;3.99,Y104+1,Y104)</f>
        <v>154</v>
      </c>
      <c r="Z105" s="539"/>
      <c r="AA105" s="506" t="s">
        <v>22</v>
      </c>
      <c r="AB105" s="539">
        <v>0</v>
      </c>
      <c r="AC105" s="539"/>
    </row>
    <row r="106" spans="1:32" ht="18">
      <c r="C106" s="546" t="s">
        <v>330</v>
      </c>
      <c r="D106" s="546"/>
      <c r="E106" s="546"/>
      <c r="F106" s="546"/>
      <c r="G106" s="546"/>
      <c r="H106" s="546"/>
      <c r="I106" s="546"/>
      <c r="J106" s="546"/>
      <c r="AC106" s="499">
        <f>SUM(Y106:AB106)</f>
        <v>0</v>
      </c>
    </row>
    <row r="107" spans="1:32" ht="18">
      <c r="C107" s="525"/>
      <c r="D107" s="525"/>
      <c r="E107" s="525"/>
      <c r="F107" s="525"/>
      <c r="G107" s="525"/>
      <c r="H107" s="525"/>
      <c r="I107" s="525"/>
      <c r="J107" s="525"/>
    </row>
    <row r="108" spans="1:32" ht="15.75">
      <c r="B108" s="499" t="s">
        <v>344</v>
      </c>
      <c r="C108" s="499" t="s">
        <v>331</v>
      </c>
      <c r="F108" s="511">
        <v>6</v>
      </c>
      <c r="G108" s="499" t="s">
        <v>332</v>
      </c>
      <c r="O108" s="545" t="s">
        <v>10</v>
      </c>
      <c r="P108" s="545"/>
      <c r="Q108" s="547">
        <v>771.96</v>
      </c>
      <c r="R108" s="547"/>
      <c r="S108" s="547"/>
    </row>
    <row r="109" spans="1:32" ht="15.75">
      <c r="B109" s="499" t="s">
        <v>345</v>
      </c>
      <c r="C109" s="512" t="s">
        <v>333</v>
      </c>
      <c r="D109" s="512"/>
      <c r="E109" s="512"/>
      <c r="F109" s="512"/>
      <c r="G109" s="512"/>
      <c r="H109" s="539">
        <f>Y105-F108</f>
        <v>148</v>
      </c>
      <c r="I109" s="539"/>
      <c r="J109" s="512" t="s">
        <v>334</v>
      </c>
      <c r="K109" s="512"/>
      <c r="L109" s="512"/>
      <c r="Q109" s="526"/>
      <c r="R109" s="526"/>
      <c r="S109" s="526"/>
    </row>
    <row r="110" spans="1:32" ht="15.75">
      <c r="C110" s="499" t="s">
        <v>335</v>
      </c>
      <c r="D110" s="513" t="s">
        <v>336</v>
      </c>
      <c r="E110" s="540">
        <v>32.56</v>
      </c>
      <c r="F110" s="540"/>
      <c r="G110" s="499" t="s">
        <v>337</v>
      </c>
      <c r="O110" s="543" t="s">
        <v>10</v>
      </c>
      <c r="P110" s="543"/>
      <c r="Q110" s="544">
        <f>ROUND(H109*E110,2)</f>
        <v>4818.88</v>
      </c>
      <c r="R110" s="544"/>
      <c r="S110" s="544"/>
    </row>
    <row r="111" spans="1:32" ht="15.75">
      <c r="B111" s="499" t="s">
        <v>346</v>
      </c>
      <c r="C111" s="499" t="s">
        <v>347</v>
      </c>
      <c r="D111" s="513"/>
      <c r="E111" s="527"/>
      <c r="F111" s="527"/>
      <c r="O111" s="543" t="s">
        <v>10</v>
      </c>
      <c r="P111" s="543"/>
      <c r="Q111" s="544">
        <v>101.75</v>
      </c>
      <c r="R111" s="544"/>
      <c r="S111" s="544"/>
    </row>
    <row r="112" spans="1:32" ht="15.75">
      <c r="K112" s="537" t="s">
        <v>11</v>
      </c>
      <c r="L112" s="537"/>
      <c r="M112" s="537"/>
      <c r="N112" s="537"/>
      <c r="O112" s="543" t="s">
        <v>10</v>
      </c>
      <c r="P112" s="543"/>
      <c r="Q112" s="544">
        <f>SUM(Q108:Q111)</f>
        <v>5692.59</v>
      </c>
      <c r="R112" s="544"/>
      <c r="S112" s="544"/>
      <c r="T112" s="537" t="str">
        <f>(P65)</f>
        <v>% CFT</v>
      </c>
      <c r="U112" s="537"/>
      <c r="V112" s="537"/>
      <c r="W112" s="537"/>
      <c r="X112" s="499" t="s">
        <v>338</v>
      </c>
    </row>
    <row r="113" spans="1:32" ht="15.75">
      <c r="C113" s="528"/>
      <c r="D113" s="528"/>
      <c r="E113" s="528"/>
      <c r="F113" s="528"/>
      <c r="G113" s="528"/>
      <c r="H113" s="528"/>
      <c r="I113" s="528"/>
      <c r="J113" s="528"/>
      <c r="K113" s="528"/>
      <c r="L113" s="528"/>
      <c r="M113" s="528"/>
      <c r="N113" s="528"/>
      <c r="O113" s="528"/>
      <c r="P113" s="528"/>
      <c r="Q113" s="528"/>
      <c r="R113" s="528"/>
      <c r="S113" s="528"/>
      <c r="T113" s="518"/>
      <c r="U113" s="518"/>
      <c r="V113" s="518"/>
      <c r="W113" s="518"/>
      <c r="X113" s="518"/>
    </row>
    <row r="114" spans="1:32" ht="15.75">
      <c r="C114" s="528"/>
      <c r="D114" s="528"/>
      <c r="E114" s="528"/>
      <c r="F114" s="528"/>
      <c r="G114" s="528"/>
      <c r="H114" s="528"/>
      <c r="I114" s="528"/>
      <c r="J114" s="528"/>
      <c r="K114" s="528"/>
      <c r="L114" s="528"/>
      <c r="M114" s="528"/>
      <c r="N114" s="528"/>
      <c r="O114" s="528"/>
      <c r="P114" s="528"/>
      <c r="Q114" s="528"/>
      <c r="R114" s="528"/>
      <c r="S114" s="528"/>
      <c r="T114" s="518"/>
      <c r="U114" s="518"/>
      <c r="V114" s="518"/>
      <c r="W114" s="518"/>
      <c r="X114" s="518"/>
    </row>
    <row r="115" spans="1:32" ht="15.75">
      <c r="C115" s="528"/>
      <c r="D115" s="528"/>
      <c r="E115" s="528"/>
      <c r="F115" s="528"/>
      <c r="G115" s="528"/>
      <c r="H115" s="528"/>
      <c r="I115" s="528"/>
      <c r="J115" s="528"/>
      <c r="K115" s="528"/>
      <c r="L115" s="528"/>
      <c r="M115" s="528"/>
      <c r="N115" s="528"/>
      <c r="O115" s="528"/>
      <c r="P115" s="528"/>
      <c r="Q115" s="528"/>
      <c r="R115" s="528"/>
      <c r="S115" s="528"/>
      <c r="T115" s="518"/>
      <c r="U115" s="518"/>
      <c r="V115" s="518"/>
      <c r="W115" s="518"/>
      <c r="X115" s="518"/>
    </row>
    <row r="116" spans="1:32">
      <c r="A116" s="538" t="s">
        <v>12</v>
      </c>
      <c r="B116" s="538"/>
      <c r="C116" s="538"/>
      <c r="D116" s="538"/>
      <c r="E116" s="538"/>
      <c r="F116" s="538"/>
      <c r="G116" s="536" t="str">
        <f>G55</f>
        <v xml:space="preserve">ASSISTANT ENGINEER </v>
      </c>
      <c r="H116" s="536"/>
      <c r="I116" s="536"/>
      <c r="J116" s="536"/>
      <c r="K116" s="536"/>
      <c r="L116" s="536"/>
      <c r="M116" s="536"/>
      <c r="N116" s="536"/>
      <c r="O116" s="536"/>
      <c r="P116" s="536"/>
      <c r="Q116" s="536"/>
      <c r="R116" s="519"/>
      <c r="S116" s="536" t="str">
        <f>S55</f>
        <v>EXECUTIVE ENGINEER</v>
      </c>
      <c r="T116" s="536"/>
      <c r="U116" s="536"/>
      <c r="V116" s="536"/>
      <c r="W116" s="536"/>
      <c r="X116" s="536"/>
      <c r="Y116" s="536"/>
      <c r="Z116" s="536"/>
      <c r="AA116" s="536"/>
      <c r="AB116" s="536"/>
      <c r="AC116" s="536"/>
      <c r="AD116" s="521"/>
      <c r="AE116" s="521"/>
    </row>
    <row r="117" spans="1:32">
      <c r="A117" s="519"/>
      <c r="B117" s="519"/>
      <c r="C117" s="519"/>
      <c r="D117" s="519"/>
      <c r="E117" s="519"/>
      <c r="F117" s="519"/>
      <c r="G117" s="536" t="str">
        <f>G56</f>
        <v>HIGHWAYS SUB DIVISION</v>
      </c>
      <c r="H117" s="536"/>
      <c r="I117" s="536"/>
      <c r="J117" s="536"/>
      <c r="K117" s="536"/>
      <c r="L117" s="536"/>
      <c r="M117" s="536"/>
      <c r="N117" s="536"/>
      <c r="O117" s="536"/>
      <c r="P117" s="536"/>
      <c r="Q117" s="536"/>
      <c r="R117" s="519"/>
      <c r="S117" s="536" t="str">
        <f>S56</f>
        <v>HIGHWAYS DIVISION</v>
      </c>
      <c r="T117" s="536"/>
      <c r="U117" s="536"/>
      <c r="V117" s="536"/>
      <c r="W117" s="536"/>
      <c r="X117" s="536"/>
      <c r="Y117" s="536"/>
      <c r="Z117" s="536"/>
      <c r="AA117" s="536"/>
      <c r="AB117" s="536"/>
      <c r="AC117" s="536"/>
      <c r="AD117" s="523"/>
      <c r="AE117" s="523"/>
    </row>
    <row r="118" spans="1:32">
      <c r="A118" s="519"/>
      <c r="B118" s="519"/>
      <c r="C118" s="519"/>
      <c r="D118" s="519"/>
      <c r="E118" s="519"/>
      <c r="F118" s="519"/>
      <c r="G118" s="536" t="str">
        <f>G57</f>
        <v>MITHI</v>
      </c>
      <c r="H118" s="536"/>
      <c r="I118" s="536"/>
      <c r="J118" s="536"/>
      <c r="K118" s="536"/>
      <c r="L118" s="536"/>
      <c r="M118" s="536"/>
      <c r="N118" s="536"/>
      <c r="O118" s="536"/>
      <c r="P118" s="536"/>
      <c r="Q118" s="536"/>
      <c r="R118" s="519"/>
      <c r="S118" s="536" t="str">
        <f>S57</f>
        <v>THARPARKAR</v>
      </c>
      <c r="T118" s="536"/>
      <c r="U118" s="536"/>
      <c r="V118" s="536"/>
      <c r="W118" s="536"/>
      <c r="X118" s="536"/>
      <c r="Y118" s="536"/>
      <c r="Z118" s="536"/>
      <c r="AA118" s="536"/>
      <c r="AB118" s="536"/>
      <c r="AC118" s="536"/>
      <c r="AD118" s="523"/>
      <c r="AE118" s="523"/>
    </row>
    <row r="119" spans="1:32">
      <c r="A119" s="519"/>
      <c r="B119" s="519"/>
      <c r="C119" s="519"/>
      <c r="D119" s="519"/>
      <c r="E119" s="519"/>
      <c r="F119" s="519"/>
      <c r="G119" s="529"/>
      <c r="H119" s="529"/>
      <c r="I119" s="529"/>
      <c r="J119" s="529"/>
      <c r="K119" s="529"/>
      <c r="L119" s="529"/>
      <c r="M119" s="529"/>
      <c r="N119" s="529"/>
      <c r="O119" s="529"/>
      <c r="P119" s="529"/>
      <c r="Q119" s="529"/>
      <c r="R119" s="519"/>
      <c r="S119" s="529"/>
      <c r="T119" s="529"/>
      <c r="U119" s="529"/>
      <c r="V119" s="529"/>
      <c r="W119" s="529"/>
      <c r="X119" s="529"/>
      <c r="Y119" s="529"/>
      <c r="Z119" s="529"/>
      <c r="AA119" s="529"/>
      <c r="AB119" s="529"/>
      <c r="AC119" s="529"/>
      <c r="AD119" s="523"/>
      <c r="AE119" s="523"/>
    </row>
    <row r="120" spans="1:32" ht="18">
      <c r="A120" s="552" t="s">
        <v>348</v>
      </c>
      <c r="B120" s="552"/>
      <c r="C120" s="552"/>
      <c r="D120" s="552"/>
      <c r="E120" s="552"/>
      <c r="F120" s="552"/>
      <c r="G120" s="552"/>
      <c r="H120" s="552"/>
      <c r="I120" s="552"/>
      <c r="J120" s="552"/>
      <c r="K120" s="552"/>
      <c r="L120" s="552"/>
      <c r="M120" s="552"/>
      <c r="N120" s="552"/>
      <c r="O120" s="552"/>
      <c r="P120" s="552"/>
      <c r="Q120" s="552"/>
      <c r="R120" s="552"/>
      <c r="S120" s="552"/>
      <c r="T120" s="552"/>
      <c r="U120" s="552"/>
      <c r="V120" s="552"/>
      <c r="W120" s="552"/>
      <c r="X120" s="552"/>
      <c r="Y120" s="552"/>
      <c r="Z120" s="552"/>
      <c r="AA120" s="552"/>
      <c r="AB120" s="552"/>
      <c r="AC120" s="552"/>
      <c r="AD120" s="497"/>
      <c r="AE120" s="497"/>
      <c r="AF120" s="498"/>
    </row>
    <row r="122" spans="1:32" ht="15.75">
      <c r="A122" s="549" t="s">
        <v>364</v>
      </c>
      <c r="B122" s="549"/>
      <c r="C122" s="549"/>
      <c r="D122" s="549"/>
      <c r="E122" s="549"/>
      <c r="F122" s="549"/>
      <c r="G122" s="549"/>
      <c r="H122" s="549"/>
      <c r="I122" s="549"/>
      <c r="J122" s="549"/>
      <c r="K122" s="549"/>
      <c r="L122" s="549"/>
      <c r="M122" s="549"/>
      <c r="N122" s="549"/>
      <c r="O122" s="549"/>
      <c r="P122" s="549"/>
      <c r="Q122" s="549"/>
      <c r="R122" s="549"/>
      <c r="S122" s="549"/>
      <c r="T122" s="549"/>
      <c r="U122" s="549"/>
      <c r="V122" s="549"/>
      <c r="W122" s="549"/>
      <c r="X122" s="549"/>
      <c r="Y122" s="549"/>
      <c r="Z122" s="549"/>
      <c r="AA122" s="549"/>
      <c r="AB122" s="549"/>
      <c r="AC122" s="549"/>
      <c r="AD122" s="500"/>
      <c r="AE122" s="500"/>
      <c r="AF122" s="500"/>
    </row>
    <row r="123" spans="1:32" ht="15.75">
      <c r="A123" s="549" t="s">
        <v>365</v>
      </c>
      <c r="B123" s="549"/>
      <c r="C123" s="549"/>
      <c r="D123" s="549"/>
      <c r="E123" s="549"/>
      <c r="F123" s="549"/>
      <c r="G123" s="549"/>
      <c r="H123" s="549"/>
      <c r="I123" s="549"/>
      <c r="J123" s="549"/>
      <c r="K123" s="549"/>
      <c r="L123" s="549"/>
      <c r="M123" s="549"/>
      <c r="N123" s="549"/>
      <c r="O123" s="549"/>
      <c r="P123" s="549"/>
      <c r="Q123" s="549"/>
      <c r="R123" s="549"/>
      <c r="S123" s="549"/>
      <c r="T123" s="549"/>
      <c r="U123" s="549"/>
      <c r="V123" s="549"/>
      <c r="W123" s="549"/>
      <c r="X123" s="549"/>
      <c r="Y123" s="549"/>
      <c r="Z123" s="549"/>
      <c r="AA123" s="549"/>
      <c r="AB123" s="549"/>
      <c r="AC123" s="549"/>
      <c r="AD123" s="500"/>
      <c r="AE123" s="500"/>
      <c r="AF123" s="500"/>
    </row>
    <row r="124" spans="1:32" ht="15.75" thickBot="1"/>
    <row r="125" spans="1:32" ht="16.5" thickBot="1">
      <c r="A125" s="501"/>
      <c r="B125" s="502"/>
      <c r="C125" s="553" t="s">
        <v>324</v>
      </c>
      <c r="D125" s="553"/>
      <c r="E125" s="553"/>
      <c r="F125" s="553"/>
      <c r="G125" s="553"/>
      <c r="H125" s="554" t="s">
        <v>340</v>
      </c>
      <c r="I125" s="554"/>
      <c r="J125" s="554"/>
      <c r="K125" s="554"/>
      <c r="L125" s="554"/>
      <c r="M125" s="554"/>
      <c r="N125" s="554"/>
      <c r="O125" s="554"/>
      <c r="P125" s="553" t="s">
        <v>341</v>
      </c>
      <c r="Q125" s="553"/>
      <c r="R125" s="553"/>
      <c r="S125" s="553"/>
      <c r="T125" s="553"/>
      <c r="U125" s="553"/>
      <c r="V125" s="553"/>
      <c r="W125" s="553"/>
      <c r="X125" s="553"/>
      <c r="Y125" s="555" t="s">
        <v>326</v>
      </c>
      <c r="Z125" s="555"/>
      <c r="AA125" s="503" t="s">
        <v>22</v>
      </c>
      <c r="AB125" s="555" t="s">
        <v>327</v>
      </c>
      <c r="AC125" s="556"/>
    </row>
    <row r="126" spans="1:32" ht="6.75" customHeight="1"/>
    <row r="127" spans="1:32" ht="15.75">
      <c r="A127" s="548">
        <v>1</v>
      </c>
      <c r="B127" s="548"/>
      <c r="C127" s="559" t="s">
        <v>545</v>
      </c>
      <c r="D127" s="559"/>
      <c r="E127" s="559"/>
      <c r="F127" s="559"/>
      <c r="G127" s="559"/>
      <c r="H127" s="559"/>
      <c r="I127" s="559"/>
      <c r="J127" s="559"/>
      <c r="K127" s="559"/>
      <c r="L127" s="559"/>
      <c r="M127" s="559"/>
      <c r="N127" s="559"/>
      <c r="O127" s="559"/>
      <c r="P127" s="559"/>
      <c r="Q127" s="559"/>
      <c r="R127" s="559"/>
      <c r="S127" s="559"/>
      <c r="T127" s="559"/>
      <c r="U127" s="559"/>
      <c r="V127" s="559"/>
      <c r="W127" s="559"/>
      <c r="X127" s="559"/>
      <c r="Y127" s="558">
        <v>0</v>
      </c>
      <c r="Z127" s="558"/>
      <c r="AA127" s="530" t="s">
        <v>22</v>
      </c>
      <c r="AB127" s="558">
        <v>4</v>
      </c>
      <c r="AC127" s="558"/>
      <c r="AF127" s="500"/>
    </row>
    <row r="128" spans="1:32" ht="6" customHeight="1">
      <c r="A128" s="509"/>
      <c r="B128" s="509"/>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2"/>
      <c r="Z128" s="532"/>
      <c r="AA128" s="530"/>
      <c r="AB128" s="532"/>
      <c r="AC128" s="532"/>
      <c r="AF128" s="500"/>
    </row>
    <row r="129" spans="1:32" ht="14.25" customHeight="1">
      <c r="A129" s="548">
        <v>2</v>
      </c>
      <c r="B129" s="548"/>
      <c r="C129" s="559" t="s">
        <v>349</v>
      </c>
      <c r="D129" s="559"/>
      <c r="E129" s="559"/>
      <c r="F129" s="559"/>
      <c r="G129" s="559"/>
      <c r="H129" s="559"/>
      <c r="I129" s="559"/>
      <c r="J129" s="559"/>
      <c r="K129" s="559"/>
      <c r="L129" s="559"/>
      <c r="M129" s="559"/>
      <c r="N129" s="559"/>
      <c r="O129" s="559"/>
      <c r="P129" s="559"/>
      <c r="Q129" s="559"/>
      <c r="R129" s="559"/>
      <c r="S129" s="559"/>
      <c r="T129" s="559"/>
      <c r="U129" s="559"/>
      <c r="V129" s="559"/>
      <c r="W129" s="559"/>
      <c r="X129" s="559"/>
      <c r="Y129" s="558">
        <v>6</v>
      </c>
      <c r="Z129" s="558"/>
      <c r="AA129" s="530" t="s">
        <v>22</v>
      </c>
      <c r="AB129" s="558">
        <v>4</v>
      </c>
      <c r="AC129" s="558"/>
    </row>
    <row r="130" spans="1:32" ht="7.5" customHeight="1">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2"/>
      <c r="Z130" s="532"/>
      <c r="AA130" s="530"/>
      <c r="AB130" s="532"/>
      <c r="AC130" s="532"/>
    </row>
    <row r="131" spans="1:32" ht="15.75">
      <c r="A131" s="548">
        <v>3</v>
      </c>
      <c r="B131" s="548"/>
      <c r="C131" s="559" t="s">
        <v>546</v>
      </c>
      <c r="D131" s="559"/>
      <c r="E131" s="559"/>
      <c r="F131" s="559"/>
      <c r="G131" s="559"/>
      <c r="H131" s="559"/>
      <c r="I131" s="559"/>
      <c r="J131" s="559"/>
      <c r="K131" s="559"/>
      <c r="L131" s="559"/>
      <c r="M131" s="559"/>
      <c r="N131" s="559"/>
      <c r="O131" s="559"/>
      <c r="P131" s="559"/>
      <c r="Q131" s="559"/>
      <c r="R131" s="559"/>
      <c r="S131" s="559"/>
      <c r="T131" s="559"/>
      <c r="U131" s="559"/>
      <c r="V131" s="559"/>
      <c r="W131" s="559"/>
      <c r="X131" s="559"/>
      <c r="Y131" s="558">
        <v>1</v>
      </c>
      <c r="Z131" s="558"/>
      <c r="AA131" s="530" t="s">
        <v>22</v>
      </c>
      <c r="AB131" s="558">
        <v>7</v>
      </c>
      <c r="AC131" s="558"/>
    </row>
    <row r="132" spans="1:32" ht="5.25" customHeight="1">
      <c r="A132" s="509"/>
      <c r="B132" s="509"/>
      <c r="C132" s="531"/>
      <c r="D132" s="531"/>
      <c r="E132" s="531"/>
      <c r="F132" s="531"/>
      <c r="G132" s="531"/>
      <c r="H132" s="531"/>
      <c r="I132" s="531"/>
      <c r="J132" s="531"/>
      <c r="K132" s="531"/>
      <c r="L132" s="531"/>
      <c r="M132" s="531"/>
      <c r="N132" s="531"/>
      <c r="O132" s="531"/>
      <c r="P132" s="531"/>
      <c r="Q132" s="531"/>
      <c r="R132" s="531"/>
      <c r="S132" s="531"/>
      <c r="T132" s="531"/>
      <c r="U132" s="531"/>
      <c r="V132" s="531"/>
      <c r="W132" s="531"/>
      <c r="X132" s="531"/>
      <c r="Y132" s="532"/>
      <c r="Z132" s="532"/>
      <c r="AA132" s="530"/>
      <c r="AB132" s="532"/>
      <c r="AC132" s="532"/>
    </row>
    <row r="133" spans="1:32" ht="15.75">
      <c r="A133" s="548">
        <v>4</v>
      </c>
      <c r="B133" s="548"/>
      <c r="C133" s="559" t="s">
        <v>547</v>
      </c>
      <c r="D133" s="559"/>
      <c r="E133" s="559"/>
      <c r="F133" s="559"/>
      <c r="G133" s="559"/>
      <c r="H133" s="559"/>
      <c r="I133" s="559"/>
      <c r="J133" s="559"/>
      <c r="K133" s="559"/>
      <c r="L133" s="559"/>
      <c r="M133" s="559"/>
      <c r="N133" s="559"/>
      <c r="O133" s="559"/>
      <c r="P133" s="559"/>
      <c r="Q133" s="559"/>
      <c r="R133" s="559"/>
      <c r="S133" s="559"/>
      <c r="T133" s="559"/>
      <c r="U133" s="559"/>
      <c r="V133" s="559"/>
      <c r="W133" s="559"/>
      <c r="X133" s="559"/>
      <c r="Y133" s="558">
        <v>2</v>
      </c>
      <c r="Z133" s="558"/>
      <c r="AA133" s="530" t="s">
        <v>22</v>
      </c>
      <c r="AB133" s="558">
        <v>2</v>
      </c>
      <c r="AC133" s="558"/>
    </row>
    <row r="134" spans="1:32" ht="6" customHeight="1">
      <c r="C134" s="528"/>
      <c r="D134" s="528"/>
      <c r="E134" s="528"/>
      <c r="F134" s="528"/>
      <c r="G134" s="528"/>
      <c r="H134" s="528"/>
      <c r="I134" s="528"/>
      <c r="J134" s="528"/>
      <c r="K134" s="528"/>
      <c r="L134" s="528"/>
      <c r="M134" s="528"/>
      <c r="N134" s="528"/>
      <c r="O134" s="528"/>
      <c r="P134" s="528"/>
      <c r="Q134" s="528"/>
      <c r="R134" s="528"/>
      <c r="S134" s="528"/>
      <c r="T134" s="528"/>
      <c r="U134" s="528"/>
      <c r="V134" s="528"/>
      <c r="W134" s="528"/>
      <c r="X134" s="528"/>
      <c r="Y134" s="528"/>
      <c r="Z134" s="528"/>
      <c r="AA134" s="528"/>
      <c r="AB134" s="528"/>
      <c r="AC134" s="528"/>
    </row>
    <row r="135" spans="1:32" ht="15.75">
      <c r="A135" s="548">
        <v>5</v>
      </c>
      <c r="B135" s="548"/>
      <c r="C135" s="559" t="str">
        <f>C73</f>
        <v>From mile 0/0-27/4 of SH: Bhirkkio gulab lagari rd. ie. 19/3 of T/Ayar T.G.Ali rd.</v>
      </c>
      <c r="D135" s="559"/>
      <c r="E135" s="559"/>
      <c r="F135" s="559"/>
      <c r="G135" s="559"/>
      <c r="H135" s="559"/>
      <c r="I135" s="559"/>
      <c r="J135" s="559"/>
      <c r="K135" s="559"/>
      <c r="L135" s="559"/>
      <c r="M135" s="559"/>
      <c r="N135" s="559"/>
      <c r="O135" s="559"/>
      <c r="P135" s="559"/>
      <c r="Q135" s="559"/>
      <c r="R135" s="559"/>
      <c r="S135" s="559"/>
      <c r="T135" s="559"/>
      <c r="U135" s="559"/>
      <c r="V135" s="559"/>
      <c r="W135" s="559"/>
      <c r="X135" s="559"/>
      <c r="Y135" s="558">
        <f>Y73</f>
        <v>27</v>
      </c>
      <c r="Z135" s="558"/>
      <c r="AA135" s="530" t="s">
        <v>22</v>
      </c>
      <c r="AB135" s="558">
        <f>AB73</f>
        <v>4</v>
      </c>
      <c r="AC135" s="558"/>
      <c r="AF135" s="500"/>
    </row>
    <row r="136" spans="1:32" ht="6.75" customHeight="1">
      <c r="C136" s="528"/>
      <c r="D136" s="528"/>
      <c r="E136" s="528"/>
      <c r="F136" s="528"/>
      <c r="G136" s="528"/>
      <c r="H136" s="528"/>
      <c r="I136" s="528"/>
      <c r="J136" s="528"/>
      <c r="K136" s="528"/>
      <c r="L136" s="528"/>
      <c r="M136" s="528"/>
      <c r="N136" s="528"/>
      <c r="O136" s="528"/>
      <c r="P136" s="528"/>
      <c r="Q136" s="528"/>
      <c r="R136" s="528"/>
      <c r="S136" s="528"/>
      <c r="T136" s="528"/>
      <c r="U136" s="528"/>
      <c r="V136" s="528"/>
      <c r="W136" s="528"/>
      <c r="X136" s="528"/>
      <c r="Y136" s="528"/>
      <c r="Z136" s="528"/>
      <c r="AA136" s="528"/>
      <c r="AB136" s="528"/>
      <c r="AC136" s="528"/>
    </row>
    <row r="137" spans="1:32" ht="15.75">
      <c r="A137" s="548">
        <v>6</v>
      </c>
      <c r="B137" s="548"/>
      <c r="C137" s="559" t="str">
        <f>C75</f>
        <v>From 19/3-28/2 of T/Ayar T.G.Ali road ie. T.G.Ali Digri rod.</v>
      </c>
      <c r="D137" s="559"/>
      <c r="E137" s="559"/>
      <c r="F137" s="559"/>
      <c r="G137" s="559"/>
      <c r="H137" s="559"/>
      <c r="I137" s="559"/>
      <c r="J137" s="559"/>
      <c r="K137" s="559"/>
      <c r="L137" s="559"/>
      <c r="M137" s="559"/>
      <c r="N137" s="559"/>
      <c r="O137" s="559"/>
      <c r="P137" s="559"/>
      <c r="Q137" s="559"/>
      <c r="R137" s="559"/>
      <c r="S137" s="559"/>
      <c r="T137" s="559"/>
      <c r="U137" s="559"/>
      <c r="V137" s="559"/>
      <c r="W137" s="559"/>
      <c r="X137" s="559"/>
      <c r="Y137" s="558">
        <f>Y75</f>
        <v>8</v>
      </c>
      <c r="Z137" s="558"/>
      <c r="AA137" s="530" t="s">
        <v>22</v>
      </c>
      <c r="AB137" s="558">
        <f>AB75</f>
        <v>7</v>
      </c>
      <c r="AC137" s="558"/>
      <c r="AF137" s="500"/>
    </row>
    <row r="138" spans="1:32" ht="6" customHeight="1"/>
    <row r="139" spans="1:32" ht="15.75">
      <c r="A139" s="548">
        <v>7</v>
      </c>
      <c r="B139" s="548"/>
      <c r="C139" s="559" t="str">
        <f>C77</f>
        <v>From mile 0/0-14/0 of T.G.Ali Digri road</v>
      </c>
      <c r="D139" s="559"/>
      <c r="E139" s="559"/>
      <c r="F139" s="559"/>
      <c r="G139" s="559"/>
      <c r="H139" s="559"/>
      <c r="I139" s="559"/>
      <c r="J139" s="559"/>
      <c r="K139" s="559"/>
      <c r="L139" s="559"/>
      <c r="M139" s="559"/>
      <c r="N139" s="559"/>
      <c r="O139" s="559"/>
      <c r="P139" s="559"/>
      <c r="Q139" s="559"/>
      <c r="R139" s="559"/>
      <c r="S139" s="559"/>
      <c r="T139" s="559"/>
      <c r="U139" s="559"/>
      <c r="V139" s="559"/>
      <c r="W139" s="559"/>
      <c r="X139" s="559"/>
      <c r="Y139" s="558">
        <f>Y77</f>
        <v>14</v>
      </c>
      <c r="Z139" s="558"/>
      <c r="AA139" s="530" t="s">
        <v>22</v>
      </c>
      <c r="AB139" s="558">
        <f>AB77</f>
        <v>0</v>
      </c>
      <c r="AC139" s="558"/>
    </row>
    <row r="140" spans="1:32" ht="4.5" customHeight="1"/>
    <row r="141" spans="1:32" ht="15.75">
      <c r="A141" s="548">
        <v>8</v>
      </c>
      <c r="B141" s="548"/>
      <c r="C141" s="559" t="str">
        <f>C79</f>
        <v>From mile 0/0-18/0 of Digri \judho road.</v>
      </c>
      <c r="D141" s="559"/>
      <c r="E141" s="559"/>
      <c r="F141" s="559"/>
      <c r="G141" s="559"/>
      <c r="H141" s="559"/>
      <c r="I141" s="559"/>
      <c r="J141" s="559"/>
      <c r="K141" s="559"/>
      <c r="L141" s="559"/>
      <c r="M141" s="559"/>
      <c r="N141" s="559"/>
      <c r="O141" s="559"/>
      <c r="P141" s="559"/>
      <c r="Q141" s="559"/>
      <c r="R141" s="559"/>
      <c r="S141" s="559"/>
      <c r="T141" s="559"/>
      <c r="U141" s="559"/>
      <c r="V141" s="559"/>
      <c r="W141" s="559"/>
      <c r="X141" s="559"/>
      <c r="Y141" s="558">
        <f>Y79</f>
        <v>18</v>
      </c>
      <c r="Z141" s="558"/>
      <c r="AA141" s="530" t="s">
        <v>22</v>
      </c>
      <c r="AB141" s="558">
        <f>AB79</f>
        <v>0</v>
      </c>
      <c r="AC141" s="558"/>
    </row>
    <row r="142" spans="1:32" ht="4.5" customHeight="1">
      <c r="A142" s="509"/>
      <c r="B142" s="509"/>
      <c r="C142" s="531"/>
      <c r="D142" s="531"/>
      <c r="E142" s="531"/>
      <c r="F142" s="531"/>
      <c r="G142" s="531"/>
      <c r="H142" s="531"/>
      <c r="I142" s="531"/>
      <c r="J142" s="531"/>
      <c r="K142" s="531"/>
      <c r="L142" s="531"/>
      <c r="M142" s="531"/>
      <c r="N142" s="531"/>
      <c r="O142" s="531"/>
      <c r="P142" s="531"/>
      <c r="Q142" s="531"/>
      <c r="R142" s="531"/>
      <c r="S142" s="531"/>
      <c r="T142" s="531"/>
      <c r="U142" s="531"/>
      <c r="V142" s="531"/>
      <c r="W142" s="531"/>
      <c r="X142" s="531"/>
      <c r="Y142" s="532"/>
      <c r="Z142" s="532"/>
      <c r="AA142" s="530"/>
      <c r="AB142" s="532"/>
      <c r="AC142" s="532"/>
    </row>
    <row r="143" spans="1:32" ht="15.75">
      <c r="A143" s="548">
        <v>9</v>
      </c>
      <c r="B143" s="548"/>
      <c r="C143" s="559" t="str">
        <f>C81</f>
        <v>From mile 0/0-10/5 of Jhudo Naukot road.</v>
      </c>
      <c r="D143" s="559"/>
      <c r="E143" s="559"/>
      <c r="F143" s="559"/>
      <c r="G143" s="559"/>
      <c r="H143" s="559"/>
      <c r="I143" s="559"/>
      <c r="J143" s="559"/>
      <c r="K143" s="559"/>
      <c r="L143" s="559"/>
      <c r="M143" s="559"/>
      <c r="N143" s="559"/>
      <c r="O143" s="559"/>
      <c r="P143" s="559"/>
      <c r="Q143" s="559"/>
      <c r="R143" s="559"/>
      <c r="S143" s="559"/>
      <c r="T143" s="559"/>
      <c r="U143" s="559"/>
      <c r="V143" s="559"/>
      <c r="W143" s="559"/>
      <c r="X143" s="559"/>
      <c r="Y143" s="558">
        <f>Y81</f>
        <v>10</v>
      </c>
      <c r="Z143" s="558"/>
      <c r="AA143" s="530" t="s">
        <v>22</v>
      </c>
      <c r="AB143" s="558">
        <f>AB81</f>
        <v>5</v>
      </c>
      <c r="AC143" s="558"/>
    </row>
    <row r="144" spans="1:32" ht="4.5" customHeight="1">
      <c r="A144" s="509"/>
      <c r="B144" s="509"/>
      <c r="C144" s="531"/>
      <c r="D144" s="531"/>
      <c r="E144" s="531"/>
      <c r="F144" s="531"/>
      <c r="G144" s="531"/>
      <c r="H144" s="531"/>
      <c r="I144" s="531"/>
      <c r="J144" s="531"/>
      <c r="K144" s="531"/>
      <c r="L144" s="531"/>
      <c r="M144" s="531"/>
      <c r="N144" s="531"/>
      <c r="O144" s="531"/>
      <c r="P144" s="531"/>
      <c r="Q144" s="531"/>
      <c r="R144" s="531"/>
      <c r="S144" s="531"/>
      <c r="T144" s="531"/>
      <c r="U144" s="531"/>
      <c r="V144" s="531"/>
      <c r="W144" s="531"/>
      <c r="X144" s="531"/>
      <c r="Y144" s="532"/>
      <c r="Z144" s="532"/>
      <c r="AA144" s="530"/>
      <c r="AB144" s="532"/>
      <c r="AC144" s="532"/>
    </row>
    <row r="145" spans="1:29" ht="15.75">
      <c r="A145" s="548">
        <v>10</v>
      </c>
      <c r="B145" s="548"/>
      <c r="C145" s="559" t="str">
        <f>C83</f>
        <v>From mile 0/0-28/0 of Naukot Mithi rd i.e 0/0 Mithi Bye pass</v>
      </c>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8">
        <f>Y83</f>
        <v>28</v>
      </c>
      <c r="Z145" s="558"/>
      <c r="AA145" s="530" t="s">
        <v>22</v>
      </c>
      <c r="AB145" s="558">
        <f>AB83</f>
        <v>0</v>
      </c>
      <c r="AC145" s="558"/>
    </row>
    <row r="146" spans="1:29" ht="4.5" customHeight="1">
      <c r="A146" s="509"/>
      <c r="B146" s="509"/>
      <c r="C146" s="531"/>
      <c r="D146" s="531"/>
      <c r="E146" s="531"/>
      <c r="F146" s="531"/>
      <c r="G146" s="531"/>
      <c r="H146" s="531"/>
      <c r="I146" s="531"/>
      <c r="J146" s="531"/>
      <c r="K146" s="531"/>
      <c r="L146" s="531"/>
      <c r="M146" s="531"/>
      <c r="N146" s="531"/>
      <c r="O146" s="531"/>
      <c r="P146" s="531"/>
      <c r="Q146" s="531"/>
      <c r="R146" s="531"/>
      <c r="S146" s="531"/>
      <c r="T146" s="531"/>
      <c r="U146" s="531"/>
      <c r="V146" s="531"/>
      <c r="W146" s="531"/>
      <c r="X146" s="531"/>
      <c r="Y146" s="532"/>
      <c r="Z146" s="532"/>
      <c r="AA146" s="530"/>
      <c r="AB146" s="532"/>
      <c r="AC146" s="532"/>
    </row>
    <row r="147" spans="1:29" ht="15.75">
      <c r="A147" s="548">
        <v>11</v>
      </c>
      <c r="B147" s="548"/>
      <c r="C147" s="559" t="str">
        <f>C85</f>
        <v>From mile 0/0-4/2 Mithi Bye pass i.e 1/6 Mithi Islamkot Road</v>
      </c>
      <c r="D147" s="559"/>
      <c r="E147" s="559"/>
      <c r="F147" s="559"/>
      <c r="G147" s="559"/>
      <c r="H147" s="559"/>
      <c r="I147" s="559"/>
      <c r="J147" s="559"/>
      <c r="K147" s="559"/>
      <c r="L147" s="559"/>
      <c r="M147" s="559"/>
      <c r="N147" s="559"/>
      <c r="O147" s="559"/>
      <c r="P147" s="559"/>
      <c r="Q147" s="559"/>
      <c r="R147" s="559"/>
      <c r="S147" s="559"/>
      <c r="T147" s="559"/>
      <c r="U147" s="559"/>
      <c r="V147" s="559"/>
      <c r="W147" s="559"/>
      <c r="X147" s="559"/>
      <c r="Y147" s="558">
        <f>Y85</f>
        <v>4</v>
      </c>
      <c r="Z147" s="558"/>
      <c r="AA147" s="530" t="s">
        <v>22</v>
      </c>
      <c r="AB147" s="558">
        <f>AB85</f>
        <v>2</v>
      </c>
      <c r="AC147" s="558"/>
    </row>
    <row r="148" spans="1:29" ht="4.5" customHeight="1">
      <c r="A148" s="509"/>
      <c r="B148" s="509"/>
      <c r="C148" s="531"/>
      <c r="D148" s="531"/>
      <c r="E148" s="531"/>
      <c r="F148" s="531"/>
      <c r="G148" s="531"/>
      <c r="H148" s="531"/>
      <c r="I148" s="531"/>
      <c r="J148" s="531"/>
      <c r="K148" s="531"/>
      <c r="L148" s="531"/>
      <c r="M148" s="531"/>
      <c r="N148" s="531"/>
      <c r="O148" s="531"/>
      <c r="P148" s="531"/>
      <c r="Q148" s="531"/>
      <c r="R148" s="531"/>
      <c r="S148" s="531"/>
      <c r="T148" s="531"/>
      <c r="U148" s="531"/>
      <c r="V148" s="531"/>
      <c r="W148" s="531"/>
      <c r="X148" s="531"/>
      <c r="Y148" s="532"/>
      <c r="Z148" s="532"/>
      <c r="AA148" s="530"/>
      <c r="AB148" s="532"/>
      <c r="AC148" s="532"/>
    </row>
    <row r="149" spans="1:29" ht="15.75">
      <c r="A149" s="548">
        <v>12</v>
      </c>
      <c r="B149" s="548"/>
      <c r="C149" s="559" t="str">
        <f>C87</f>
        <v xml:space="preserve">From mile 0/6-5/6 Mithi Islamkot road i.e 0/0 Bughar </v>
      </c>
      <c r="D149" s="559"/>
      <c r="E149" s="559"/>
      <c r="F149" s="559"/>
      <c r="G149" s="559"/>
      <c r="H149" s="559"/>
      <c r="I149" s="559"/>
      <c r="J149" s="559"/>
      <c r="K149" s="559"/>
      <c r="L149" s="559"/>
      <c r="M149" s="559"/>
      <c r="N149" s="559"/>
      <c r="O149" s="559"/>
      <c r="P149" s="559"/>
      <c r="Q149" s="559"/>
      <c r="R149" s="559"/>
      <c r="S149" s="559"/>
      <c r="T149" s="559"/>
      <c r="U149" s="559"/>
      <c r="V149" s="559"/>
      <c r="W149" s="559"/>
      <c r="X149" s="559"/>
      <c r="Y149" s="558">
        <f>Y87</f>
        <v>5</v>
      </c>
      <c r="Z149" s="558"/>
      <c r="AA149" s="530" t="s">
        <v>22</v>
      </c>
      <c r="AB149" s="558">
        <f>AB87</f>
        <v>0</v>
      </c>
      <c r="AC149" s="558"/>
    </row>
    <row r="150" spans="1:29" ht="4.5" customHeight="1">
      <c r="A150" s="509"/>
      <c r="B150" s="509"/>
      <c r="C150" s="531"/>
      <c r="D150" s="531"/>
      <c r="E150" s="531"/>
      <c r="F150" s="531"/>
      <c r="G150" s="531"/>
      <c r="H150" s="531"/>
      <c r="I150" s="531"/>
      <c r="J150" s="531"/>
      <c r="K150" s="531"/>
      <c r="L150" s="531"/>
      <c r="M150" s="531"/>
      <c r="N150" s="531"/>
      <c r="O150" s="531"/>
      <c r="P150" s="531"/>
      <c r="Q150" s="531"/>
      <c r="R150" s="531"/>
      <c r="S150" s="531"/>
      <c r="T150" s="531"/>
      <c r="U150" s="531"/>
      <c r="V150" s="531"/>
      <c r="W150" s="531"/>
      <c r="X150" s="531"/>
      <c r="Y150" s="532"/>
      <c r="Z150" s="532"/>
      <c r="AA150" s="530"/>
      <c r="AB150" s="532"/>
      <c r="AC150" s="532"/>
    </row>
    <row r="151" spans="1:29" ht="15.75">
      <c r="A151" s="548">
        <v>13</v>
      </c>
      <c r="B151" s="548"/>
      <c r="C151" s="559" t="str">
        <f>C89</f>
        <v>From mile 0/0-10/0 Bughar To Airport Road i.e 0/0 of Village Veesasar</v>
      </c>
      <c r="D151" s="559"/>
      <c r="E151" s="559"/>
      <c r="F151" s="559"/>
      <c r="G151" s="559"/>
      <c r="H151" s="559"/>
      <c r="I151" s="559"/>
      <c r="J151" s="559"/>
      <c r="K151" s="559"/>
      <c r="L151" s="559"/>
      <c r="M151" s="559"/>
      <c r="N151" s="559"/>
      <c r="O151" s="559"/>
      <c r="P151" s="559"/>
      <c r="Q151" s="559"/>
      <c r="R151" s="559"/>
      <c r="S151" s="559"/>
      <c r="T151" s="559"/>
      <c r="U151" s="559"/>
      <c r="V151" s="559"/>
      <c r="W151" s="559"/>
      <c r="X151" s="559"/>
      <c r="Y151" s="558">
        <f>Y89</f>
        <v>10</v>
      </c>
      <c r="Z151" s="558"/>
      <c r="AA151" s="530" t="s">
        <v>22</v>
      </c>
      <c r="AB151" s="558">
        <f>AB89</f>
        <v>0</v>
      </c>
      <c r="AC151" s="558"/>
    </row>
    <row r="152" spans="1:29" ht="4.5" customHeight="1">
      <c r="A152" s="509"/>
      <c r="B152" s="509"/>
      <c r="C152" s="531"/>
      <c r="D152" s="531"/>
      <c r="E152" s="531"/>
      <c r="F152" s="531"/>
      <c r="G152" s="531"/>
      <c r="H152" s="531"/>
      <c r="I152" s="531"/>
      <c r="J152" s="531"/>
      <c r="K152" s="531"/>
      <c r="L152" s="531"/>
      <c r="M152" s="531"/>
      <c r="N152" s="531"/>
      <c r="O152" s="531"/>
      <c r="P152" s="531"/>
      <c r="Q152" s="531"/>
      <c r="R152" s="531"/>
      <c r="S152" s="531"/>
      <c r="T152" s="531"/>
      <c r="U152" s="531"/>
      <c r="V152" s="531"/>
      <c r="W152" s="531"/>
      <c r="X152" s="531"/>
      <c r="Y152" s="532"/>
      <c r="Z152" s="532"/>
      <c r="AA152" s="530"/>
      <c r="AB152" s="532"/>
      <c r="AC152" s="532"/>
    </row>
    <row r="153" spans="1:29" ht="15.75" hidden="1">
      <c r="A153" s="548">
        <v>13</v>
      </c>
      <c r="B153" s="548"/>
      <c r="C153" s="559">
        <f>C91</f>
        <v>0</v>
      </c>
      <c r="D153" s="559"/>
      <c r="E153" s="559"/>
      <c r="F153" s="559"/>
      <c r="G153" s="559"/>
      <c r="H153" s="559"/>
      <c r="I153" s="559"/>
      <c r="J153" s="559"/>
      <c r="K153" s="559"/>
      <c r="L153" s="559"/>
      <c r="M153" s="559"/>
      <c r="N153" s="559"/>
      <c r="O153" s="559"/>
      <c r="P153" s="559"/>
      <c r="Q153" s="559"/>
      <c r="R153" s="559"/>
      <c r="S153" s="559"/>
      <c r="T153" s="559"/>
      <c r="U153" s="559"/>
      <c r="V153" s="559"/>
      <c r="W153" s="559"/>
      <c r="X153" s="559"/>
      <c r="Y153" s="558">
        <f>Y91</f>
        <v>0</v>
      </c>
      <c r="Z153" s="558"/>
      <c r="AA153" s="530" t="s">
        <v>22</v>
      </c>
      <c r="AB153" s="558">
        <f>AB91</f>
        <v>0</v>
      </c>
      <c r="AC153" s="558"/>
    </row>
    <row r="154" spans="1:29" ht="4.5" hidden="1" customHeight="1">
      <c r="A154" s="509"/>
      <c r="B154" s="509"/>
      <c r="C154" s="531"/>
      <c r="D154" s="531"/>
      <c r="E154" s="531"/>
      <c r="F154" s="531"/>
      <c r="G154" s="531"/>
      <c r="H154" s="531"/>
      <c r="I154" s="531"/>
      <c r="J154" s="531"/>
      <c r="K154" s="531"/>
      <c r="L154" s="531"/>
      <c r="M154" s="531"/>
      <c r="N154" s="531"/>
      <c r="O154" s="531"/>
      <c r="P154" s="531"/>
      <c r="Q154" s="531"/>
      <c r="R154" s="531"/>
      <c r="S154" s="531"/>
      <c r="T154" s="531"/>
      <c r="U154" s="531"/>
      <c r="V154" s="531"/>
      <c r="W154" s="531"/>
      <c r="X154" s="531"/>
      <c r="Y154" s="532"/>
      <c r="Z154" s="532"/>
      <c r="AA154" s="530"/>
      <c r="AB154" s="532"/>
      <c r="AC154" s="532"/>
    </row>
    <row r="155" spans="1:29" ht="15.75" hidden="1">
      <c r="A155" s="548">
        <v>14</v>
      </c>
      <c r="B155" s="548"/>
      <c r="C155" s="559">
        <f>C93</f>
        <v>0</v>
      </c>
      <c r="D155" s="559"/>
      <c r="E155" s="559"/>
      <c r="F155" s="559"/>
      <c r="G155" s="559"/>
      <c r="H155" s="559"/>
      <c r="I155" s="559"/>
      <c r="J155" s="559"/>
      <c r="K155" s="559"/>
      <c r="L155" s="559"/>
      <c r="M155" s="559"/>
      <c r="N155" s="559"/>
      <c r="O155" s="559"/>
      <c r="P155" s="559"/>
      <c r="Q155" s="559"/>
      <c r="R155" s="559"/>
      <c r="S155" s="559"/>
      <c r="T155" s="559"/>
      <c r="U155" s="559"/>
      <c r="V155" s="559"/>
      <c r="W155" s="559"/>
      <c r="X155" s="559"/>
      <c r="Y155" s="558">
        <f>Y93</f>
        <v>0</v>
      </c>
      <c r="Z155" s="558"/>
      <c r="AA155" s="530" t="s">
        <v>22</v>
      </c>
      <c r="AB155" s="558">
        <f>AB93</f>
        <v>0</v>
      </c>
      <c r="AC155" s="558"/>
    </row>
    <row r="156" spans="1:29" ht="4.5" hidden="1" customHeight="1">
      <c r="A156" s="509"/>
      <c r="B156" s="509"/>
      <c r="C156" s="531"/>
      <c r="D156" s="531"/>
      <c r="E156" s="531"/>
      <c r="F156" s="531"/>
      <c r="G156" s="531"/>
      <c r="H156" s="531"/>
      <c r="I156" s="531"/>
      <c r="J156" s="531"/>
      <c r="K156" s="531"/>
      <c r="L156" s="531"/>
      <c r="M156" s="531"/>
      <c r="N156" s="531"/>
      <c r="O156" s="531"/>
      <c r="P156" s="531"/>
      <c r="Q156" s="531"/>
      <c r="R156" s="531"/>
      <c r="S156" s="531"/>
      <c r="T156" s="531"/>
      <c r="U156" s="531"/>
      <c r="V156" s="531"/>
      <c r="W156" s="531"/>
      <c r="X156" s="531"/>
      <c r="Y156" s="532"/>
      <c r="Z156" s="532"/>
      <c r="AA156" s="530"/>
      <c r="AB156" s="532"/>
      <c r="AC156" s="532"/>
    </row>
    <row r="157" spans="1:29" ht="15.75" hidden="1">
      <c r="A157" s="548">
        <v>13</v>
      </c>
      <c r="B157" s="548"/>
      <c r="C157" s="559">
        <f>C95</f>
        <v>0</v>
      </c>
      <c r="D157" s="559"/>
      <c r="E157" s="559"/>
      <c r="F157" s="559"/>
      <c r="G157" s="559"/>
      <c r="H157" s="559"/>
      <c r="I157" s="559"/>
      <c r="J157" s="559"/>
      <c r="K157" s="559"/>
      <c r="L157" s="559"/>
      <c r="M157" s="559"/>
      <c r="N157" s="559"/>
      <c r="O157" s="559"/>
      <c r="P157" s="559"/>
      <c r="Q157" s="559"/>
      <c r="R157" s="559"/>
      <c r="S157" s="559"/>
      <c r="T157" s="559"/>
      <c r="U157" s="559"/>
      <c r="V157" s="559"/>
      <c r="W157" s="559"/>
      <c r="X157" s="559"/>
      <c r="Y157" s="558">
        <f>Y95</f>
        <v>0</v>
      </c>
      <c r="Z157" s="558"/>
      <c r="AA157" s="530" t="s">
        <v>22</v>
      </c>
      <c r="AB157" s="558">
        <f>AB95</f>
        <v>0</v>
      </c>
      <c r="AC157" s="558"/>
    </row>
    <row r="158" spans="1:29" ht="4.5" hidden="1" customHeight="1">
      <c r="A158" s="509"/>
      <c r="B158" s="509"/>
      <c r="C158" s="531"/>
      <c r="D158" s="531"/>
      <c r="E158" s="531"/>
      <c r="F158" s="531"/>
      <c r="G158" s="531"/>
      <c r="H158" s="531"/>
      <c r="I158" s="531"/>
      <c r="J158" s="531"/>
      <c r="K158" s="531"/>
      <c r="L158" s="531"/>
      <c r="M158" s="531"/>
      <c r="N158" s="531"/>
      <c r="O158" s="531"/>
      <c r="P158" s="531"/>
      <c r="Q158" s="531"/>
      <c r="R158" s="531"/>
      <c r="S158" s="531"/>
      <c r="T158" s="531"/>
      <c r="U158" s="531"/>
      <c r="V158" s="531"/>
      <c r="W158" s="531"/>
      <c r="X158" s="531"/>
      <c r="Y158" s="532"/>
      <c r="Z158" s="532"/>
      <c r="AA158" s="530"/>
      <c r="AB158" s="532"/>
      <c r="AC158" s="532"/>
    </row>
    <row r="159" spans="1:29" ht="1.5" customHeight="1">
      <c r="A159" s="548">
        <v>14</v>
      </c>
      <c r="B159" s="548"/>
      <c r="C159" s="559">
        <f>C97</f>
        <v>0</v>
      </c>
      <c r="D159" s="559"/>
      <c r="E159" s="559"/>
      <c r="F159" s="559"/>
      <c r="G159" s="559"/>
      <c r="H159" s="559"/>
      <c r="I159" s="559"/>
      <c r="J159" s="559"/>
      <c r="K159" s="559"/>
      <c r="L159" s="559"/>
      <c r="M159" s="559"/>
      <c r="N159" s="559"/>
      <c r="O159" s="559"/>
      <c r="P159" s="559"/>
      <c r="Q159" s="559"/>
      <c r="R159" s="559"/>
      <c r="S159" s="559"/>
      <c r="T159" s="559"/>
      <c r="U159" s="559"/>
      <c r="V159" s="559"/>
      <c r="W159" s="559"/>
      <c r="X159" s="559"/>
      <c r="Y159" s="558">
        <f>Y97</f>
        <v>0</v>
      </c>
      <c r="Z159" s="558"/>
      <c r="AA159" s="530" t="s">
        <v>22</v>
      </c>
      <c r="AB159" s="558">
        <f>AB97</f>
        <v>0</v>
      </c>
      <c r="AC159" s="558"/>
    </row>
    <row r="160" spans="1:29" ht="1.5" hidden="1" customHeight="1">
      <c r="A160" s="509"/>
      <c r="B160" s="509"/>
      <c r="C160" s="531"/>
      <c r="D160" s="531"/>
      <c r="E160" s="531"/>
      <c r="F160" s="531"/>
      <c r="G160" s="531"/>
      <c r="H160" s="531"/>
      <c r="I160" s="531"/>
      <c r="J160" s="531"/>
      <c r="K160" s="531"/>
      <c r="L160" s="531"/>
      <c r="M160" s="531"/>
      <c r="N160" s="531"/>
      <c r="O160" s="531"/>
      <c r="P160" s="531"/>
      <c r="Q160" s="531"/>
      <c r="R160" s="531"/>
      <c r="S160" s="531"/>
      <c r="T160" s="531"/>
      <c r="U160" s="531"/>
      <c r="V160" s="531"/>
      <c r="W160" s="531"/>
      <c r="X160" s="531"/>
      <c r="Y160" s="532"/>
      <c r="Z160" s="532"/>
      <c r="AA160" s="530"/>
      <c r="AB160" s="532"/>
      <c r="AC160" s="532"/>
    </row>
    <row r="161" spans="1:32" ht="14.25" hidden="1" customHeight="1">
      <c r="A161" s="548">
        <v>15</v>
      </c>
      <c r="B161" s="548"/>
      <c r="C161" s="559">
        <f>C99</f>
        <v>0</v>
      </c>
      <c r="D161" s="559"/>
      <c r="E161" s="559"/>
      <c r="F161" s="559"/>
      <c r="G161" s="559"/>
      <c r="H161" s="559"/>
      <c r="I161" s="559"/>
      <c r="J161" s="559"/>
      <c r="K161" s="559"/>
      <c r="L161" s="559"/>
      <c r="M161" s="559"/>
      <c r="N161" s="559"/>
      <c r="O161" s="559"/>
      <c r="P161" s="559"/>
      <c r="Q161" s="559"/>
      <c r="R161" s="559"/>
      <c r="S161" s="559"/>
      <c r="T161" s="559"/>
      <c r="U161" s="559"/>
      <c r="V161" s="559"/>
      <c r="W161" s="559"/>
      <c r="X161" s="559"/>
      <c r="Y161" s="558">
        <f>Y99</f>
        <v>0</v>
      </c>
      <c r="Z161" s="558"/>
      <c r="AA161" s="530" t="s">
        <v>22</v>
      </c>
      <c r="AB161" s="558">
        <f>AB99</f>
        <v>0</v>
      </c>
      <c r="AC161" s="558"/>
    </row>
    <row r="162" spans="1:32" ht="1.5" customHeight="1">
      <c r="A162" s="509"/>
      <c r="B162" s="509"/>
      <c r="C162" s="531"/>
      <c r="D162" s="531"/>
      <c r="E162" s="531"/>
      <c r="F162" s="531"/>
      <c r="G162" s="531"/>
      <c r="H162" s="531"/>
      <c r="I162" s="531"/>
      <c r="J162" s="531"/>
      <c r="K162" s="531"/>
      <c r="L162" s="531"/>
      <c r="M162" s="531"/>
      <c r="N162" s="531"/>
      <c r="O162" s="531"/>
      <c r="P162" s="531"/>
      <c r="Q162" s="531"/>
      <c r="R162" s="531"/>
      <c r="S162" s="531"/>
      <c r="T162" s="531"/>
      <c r="U162" s="531"/>
      <c r="V162" s="531"/>
      <c r="W162" s="531"/>
      <c r="X162" s="531"/>
      <c r="Y162" s="532"/>
      <c r="Z162" s="532"/>
      <c r="AA162" s="530"/>
      <c r="AB162" s="532"/>
      <c r="AC162" s="532"/>
    </row>
    <row r="163" spans="1:32" ht="15.75">
      <c r="A163" s="548">
        <v>16</v>
      </c>
      <c r="B163" s="548"/>
      <c r="C163" s="559" t="str">
        <f>C101</f>
        <v>Av. Lead 0/0-0/7+330  of Bhopy jo Tar To Veesasar i.e Proposed Road</v>
      </c>
      <c r="D163" s="559"/>
      <c r="E163" s="559"/>
      <c r="F163" s="559"/>
      <c r="G163" s="559"/>
      <c r="H163" s="559"/>
      <c r="I163" s="559"/>
      <c r="J163" s="559"/>
      <c r="K163" s="559"/>
      <c r="L163" s="559"/>
      <c r="M163" s="559"/>
      <c r="N163" s="559"/>
      <c r="O163" s="559"/>
      <c r="P163" s="559"/>
      <c r="Q163" s="559"/>
      <c r="R163" s="559"/>
      <c r="S163" s="559"/>
      <c r="T163" s="559"/>
      <c r="U163" s="559"/>
      <c r="V163" s="559"/>
      <c r="W163" s="559"/>
      <c r="X163" s="559"/>
      <c r="Y163" s="558">
        <f>Y101</f>
        <v>0</v>
      </c>
      <c r="Z163" s="558"/>
      <c r="AA163" s="530" t="s">
        <v>22</v>
      </c>
      <c r="AB163" s="558">
        <f>AB101</f>
        <v>3.5</v>
      </c>
      <c r="AC163" s="558"/>
    </row>
    <row r="164" spans="1:32" ht="9.9499999999999993" customHeight="1">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row>
    <row r="165" spans="1:32" ht="9.9499999999999993" customHeight="1">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row>
    <row r="166" spans="1:32" ht="15.75">
      <c r="T166" s="551" t="s">
        <v>328</v>
      </c>
      <c r="U166" s="551"/>
      <c r="V166" s="551"/>
      <c r="W166" s="551"/>
      <c r="X166" s="551"/>
      <c r="Y166" s="550">
        <f>SUM(Y127:Y164)+INT(SUM(AB127:AB164)/8)</f>
        <v>137</v>
      </c>
      <c r="Z166" s="550"/>
      <c r="AA166" s="506" t="s">
        <v>22</v>
      </c>
      <c r="AB166" s="550">
        <f>MOD(SUM(AB127:AB164),8)</f>
        <v>6.5</v>
      </c>
      <c r="AC166" s="550"/>
    </row>
    <row r="167" spans="1:32" ht="15.75">
      <c r="T167" s="545" t="s">
        <v>329</v>
      </c>
      <c r="U167" s="545"/>
      <c r="V167" s="545"/>
      <c r="W167" s="545"/>
      <c r="X167" s="545"/>
      <c r="Y167" s="539">
        <f>IF(AB166&gt;3.99,Y166+1,Y166)</f>
        <v>138</v>
      </c>
      <c r="Z167" s="539"/>
      <c r="AA167" s="506" t="s">
        <v>22</v>
      </c>
      <c r="AB167" s="539">
        <v>0</v>
      </c>
      <c r="AC167" s="539"/>
    </row>
    <row r="168" spans="1:32" ht="18">
      <c r="C168" s="546" t="s">
        <v>330</v>
      </c>
      <c r="D168" s="546"/>
      <c r="E168" s="546"/>
      <c r="F168" s="546"/>
      <c r="G168" s="546"/>
      <c r="H168" s="546"/>
      <c r="I168" s="546"/>
      <c r="J168" s="546"/>
    </row>
    <row r="169" spans="1:32" ht="18">
      <c r="C169" s="525"/>
      <c r="D169" s="525"/>
      <c r="E169" s="525"/>
      <c r="F169" s="525"/>
      <c r="G169" s="525"/>
      <c r="H169" s="525"/>
      <c r="I169" s="525"/>
      <c r="J169" s="525"/>
    </row>
    <row r="170" spans="1:32" ht="15.75">
      <c r="B170" s="499">
        <v>1</v>
      </c>
      <c r="C170" s="499" t="s">
        <v>331</v>
      </c>
      <c r="F170" s="511">
        <v>6</v>
      </c>
      <c r="G170" s="499" t="s">
        <v>332</v>
      </c>
      <c r="O170" s="545" t="s">
        <v>10</v>
      </c>
      <c r="P170" s="545"/>
      <c r="Q170" s="547">
        <v>771.86</v>
      </c>
      <c r="R170" s="547"/>
      <c r="S170" s="547"/>
    </row>
    <row r="171" spans="1:32" ht="15.75">
      <c r="B171" s="499">
        <v>3</v>
      </c>
      <c r="C171" s="512" t="s">
        <v>333</v>
      </c>
      <c r="D171" s="512"/>
      <c r="E171" s="512"/>
      <c r="F171" s="512"/>
      <c r="G171" s="512"/>
      <c r="H171" s="539">
        <f>Y167-F170</f>
        <v>132</v>
      </c>
      <c r="I171" s="539"/>
      <c r="J171" s="512" t="s">
        <v>334</v>
      </c>
      <c r="K171" s="512"/>
      <c r="L171" s="512"/>
      <c r="Q171" s="526"/>
      <c r="R171" s="526"/>
      <c r="S171" s="526"/>
    </row>
    <row r="172" spans="1:32" ht="15.75">
      <c r="C172" s="499" t="s">
        <v>335</v>
      </c>
      <c r="D172" s="513" t="s">
        <v>336</v>
      </c>
      <c r="E172" s="540">
        <v>32.56</v>
      </c>
      <c r="F172" s="540"/>
      <c r="G172" s="499" t="s">
        <v>337</v>
      </c>
      <c r="O172" s="541" t="s">
        <v>10</v>
      </c>
      <c r="P172" s="541"/>
      <c r="Q172" s="542">
        <f>ROUND(H171*E172,2)</f>
        <v>4297.92</v>
      </c>
      <c r="R172" s="542"/>
      <c r="S172" s="542"/>
    </row>
    <row r="173" spans="1:32" ht="8.25" customHeight="1">
      <c r="D173" s="513"/>
      <c r="E173" s="514"/>
      <c r="F173" s="514"/>
      <c r="O173" s="515"/>
      <c r="P173" s="515"/>
      <c r="Q173" s="533"/>
      <c r="R173" s="533"/>
      <c r="S173" s="533"/>
    </row>
    <row r="174" spans="1:32" ht="15.75">
      <c r="K174" s="537" t="s">
        <v>11</v>
      </c>
      <c r="L174" s="537"/>
      <c r="M174" s="537"/>
      <c r="N174" s="537"/>
      <c r="O174" s="543" t="s">
        <v>10</v>
      </c>
      <c r="P174" s="543"/>
      <c r="Q174" s="544">
        <f>SUM(Q170:Q172)</f>
        <v>5069.78</v>
      </c>
      <c r="R174" s="544"/>
      <c r="S174" s="544"/>
      <c r="T174" s="537" t="str">
        <f>(P125)</f>
        <v>% CFT</v>
      </c>
      <c r="U174" s="537"/>
      <c r="V174" s="537"/>
      <c r="W174" s="537"/>
      <c r="X174" s="499" t="s">
        <v>338</v>
      </c>
    </row>
    <row r="175" spans="1:32" ht="15.75">
      <c r="C175" s="528"/>
      <c r="D175" s="528"/>
      <c r="E175" s="528"/>
      <c r="F175" s="528"/>
      <c r="G175" s="528"/>
      <c r="H175" s="528"/>
      <c r="I175" s="528"/>
      <c r="J175" s="528"/>
      <c r="K175" s="528"/>
      <c r="L175" s="528"/>
      <c r="M175" s="528"/>
      <c r="N175" s="528"/>
      <c r="O175" s="528"/>
      <c r="P175" s="528"/>
      <c r="Q175" s="528"/>
      <c r="R175" s="528"/>
      <c r="S175" s="528"/>
      <c r="T175" s="500"/>
      <c r="U175" s="500"/>
      <c r="V175" s="500"/>
      <c r="W175" s="500"/>
      <c r="X175" s="500"/>
      <c r="AA175" s="517"/>
      <c r="AB175" s="517"/>
      <c r="AC175" s="517"/>
      <c r="AD175" s="517"/>
      <c r="AE175" s="517"/>
      <c r="AF175" s="517"/>
    </row>
    <row r="176" spans="1:32" ht="15.75">
      <c r="C176" s="528"/>
      <c r="D176" s="528"/>
      <c r="E176" s="528"/>
      <c r="F176" s="528"/>
      <c r="G176" s="528"/>
      <c r="H176" s="528"/>
      <c r="I176" s="528"/>
      <c r="J176" s="528"/>
      <c r="K176" s="528"/>
      <c r="L176" s="528"/>
      <c r="M176" s="528"/>
      <c r="N176" s="528"/>
      <c r="O176" s="528"/>
      <c r="P176" s="528"/>
      <c r="Q176" s="528"/>
      <c r="R176" s="528"/>
      <c r="S176" s="528"/>
      <c r="T176" s="500"/>
      <c r="U176" s="500"/>
      <c r="V176" s="500"/>
      <c r="W176" s="500"/>
      <c r="X176" s="500"/>
      <c r="AA176" s="517"/>
      <c r="AB176" s="517"/>
      <c r="AC176" s="517"/>
      <c r="AD176" s="517"/>
      <c r="AE176" s="517"/>
      <c r="AF176" s="517"/>
    </row>
    <row r="177" spans="1:32" ht="15.75">
      <c r="C177" s="528"/>
      <c r="D177" s="528"/>
      <c r="E177" s="528"/>
      <c r="F177" s="528"/>
      <c r="G177" s="528"/>
      <c r="H177" s="528"/>
      <c r="I177" s="528"/>
      <c r="J177" s="528"/>
      <c r="K177" s="528"/>
      <c r="L177" s="528"/>
      <c r="M177" s="528"/>
      <c r="N177" s="528"/>
      <c r="O177" s="528"/>
      <c r="P177" s="528"/>
      <c r="Q177" s="528"/>
      <c r="R177" s="528"/>
      <c r="S177" s="528"/>
      <c r="T177" s="500"/>
      <c r="U177" s="500"/>
      <c r="V177" s="500"/>
      <c r="W177" s="500"/>
      <c r="X177" s="500"/>
      <c r="AA177" s="517"/>
      <c r="AB177" s="517"/>
      <c r="AC177" s="517"/>
      <c r="AD177" s="517"/>
      <c r="AE177" s="517"/>
      <c r="AF177" s="517"/>
    </row>
    <row r="178" spans="1:32">
      <c r="I178" s="364"/>
      <c r="J178" s="518"/>
      <c r="K178" s="518"/>
      <c r="L178" s="518"/>
      <c r="M178" s="518"/>
      <c r="N178" s="518"/>
      <c r="O178" s="518"/>
      <c r="P178" s="518"/>
      <c r="Q178" s="518"/>
      <c r="R178" s="518"/>
      <c r="S178" s="518"/>
      <c r="T178" s="518"/>
      <c r="U178" s="518"/>
      <c r="V178" s="518"/>
      <c r="W178" s="518"/>
      <c r="X178" s="518"/>
    </row>
    <row r="179" spans="1:32">
      <c r="A179" s="538" t="s">
        <v>12</v>
      </c>
      <c r="B179" s="538"/>
      <c r="C179" s="538"/>
      <c r="D179" s="538"/>
      <c r="E179" s="538"/>
      <c r="F179" s="538"/>
      <c r="G179" s="536" t="str">
        <f>G55</f>
        <v xml:space="preserve">ASSISTANT ENGINEER </v>
      </c>
      <c r="H179" s="536"/>
      <c r="I179" s="536"/>
      <c r="J179" s="536"/>
      <c r="K179" s="536"/>
      <c r="L179" s="536"/>
      <c r="M179" s="536"/>
      <c r="N179" s="536"/>
      <c r="O179" s="536"/>
      <c r="P179" s="536"/>
      <c r="Q179" s="536"/>
      <c r="R179" s="519"/>
      <c r="S179" s="536" t="str">
        <f>S55</f>
        <v>EXECUTIVE ENGINEER</v>
      </c>
      <c r="T179" s="536"/>
      <c r="U179" s="536"/>
      <c r="V179" s="536"/>
      <c r="W179" s="536"/>
      <c r="X179" s="536"/>
      <c r="Y179" s="536"/>
      <c r="Z179" s="536"/>
      <c r="AA179" s="536"/>
      <c r="AB179" s="536"/>
      <c r="AC179" s="536"/>
      <c r="AD179" s="521"/>
      <c r="AE179" s="521"/>
    </row>
    <row r="180" spans="1:32">
      <c r="A180" s="519"/>
      <c r="B180" s="519"/>
      <c r="C180" s="519"/>
      <c r="D180" s="519"/>
      <c r="E180" s="519"/>
      <c r="F180" s="519"/>
      <c r="G180" s="536" t="str">
        <f>G56</f>
        <v>HIGHWAYS SUB DIVISION</v>
      </c>
      <c r="H180" s="536"/>
      <c r="I180" s="536"/>
      <c r="J180" s="536"/>
      <c r="K180" s="536"/>
      <c r="L180" s="536"/>
      <c r="M180" s="536"/>
      <c r="N180" s="536"/>
      <c r="O180" s="536"/>
      <c r="P180" s="536"/>
      <c r="Q180" s="536"/>
      <c r="R180" s="519"/>
      <c r="S180" s="536" t="str">
        <f>S56</f>
        <v>HIGHWAYS DIVISION</v>
      </c>
      <c r="T180" s="536"/>
      <c r="U180" s="536"/>
      <c r="V180" s="536"/>
      <c r="W180" s="536"/>
      <c r="X180" s="536"/>
      <c r="Y180" s="536"/>
      <c r="Z180" s="536"/>
      <c r="AA180" s="536"/>
      <c r="AB180" s="536"/>
      <c r="AC180" s="536"/>
      <c r="AD180" s="523"/>
      <c r="AE180" s="523"/>
    </row>
    <row r="181" spans="1:32">
      <c r="A181" s="519"/>
      <c r="B181" s="519"/>
      <c r="C181" s="519"/>
      <c r="D181" s="519"/>
      <c r="E181" s="519"/>
      <c r="F181" s="519"/>
      <c r="G181" s="536" t="str">
        <f>G118</f>
        <v>MITHI</v>
      </c>
      <c r="H181" s="536"/>
      <c r="I181" s="536"/>
      <c r="J181" s="536"/>
      <c r="K181" s="536"/>
      <c r="L181" s="536"/>
      <c r="M181" s="536"/>
      <c r="N181" s="536"/>
      <c r="O181" s="536"/>
      <c r="P181" s="536"/>
      <c r="Q181" s="536"/>
      <c r="R181" s="519"/>
      <c r="S181" s="536" t="str">
        <f>S118</f>
        <v>THARPARKAR</v>
      </c>
      <c r="T181" s="536"/>
      <c r="U181" s="536"/>
      <c r="V181" s="536"/>
      <c r="W181" s="536"/>
      <c r="X181" s="536"/>
      <c r="Y181" s="536"/>
      <c r="Z181" s="536"/>
      <c r="AA181" s="536"/>
      <c r="AB181" s="536"/>
      <c r="AC181" s="536"/>
      <c r="AD181" s="523"/>
      <c r="AE181" s="523"/>
    </row>
    <row r="182" spans="1:32">
      <c r="A182" s="519"/>
      <c r="B182" s="519"/>
      <c r="C182" s="519"/>
      <c r="D182" s="519"/>
      <c r="E182" s="519"/>
      <c r="F182" s="519"/>
      <c r="G182" s="529"/>
      <c r="H182" s="529"/>
      <c r="I182" s="529"/>
      <c r="J182" s="529"/>
      <c r="K182" s="529"/>
      <c r="L182" s="529"/>
      <c r="M182" s="529"/>
      <c r="N182" s="529"/>
      <c r="O182" s="529"/>
      <c r="P182" s="529"/>
      <c r="Q182" s="529"/>
      <c r="R182" s="519"/>
      <c r="S182" s="529"/>
      <c r="T182" s="529"/>
      <c r="U182" s="529"/>
      <c r="V182" s="529"/>
      <c r="W182" s="529"/>
      <c r="X182" s="529"/>
      <c r="Y182" s="529"/>
      <c r="Z182" s="529"/>
      <c r="AA182" s="529"/>
      <c r="AB182" s="529"/>
      <c r="AC182" s="529"/>
      <c r="AD182" s="523"/>
      <c r="AE182" s="523"/>
    </row>
    <row r="183" spans="1:32" ht="18">
      <c r="A183" s="552" t="s">
        <v>350</v>
      </c>
      <c r="B183" s="552"/>
      <c r="C183" s="552"/>
      <c r="D183" s="552"/>
      <c r="E183" s="552"/>
      <c r="F183" s="552"/>
      <c r="G183" s="552"/>
      <c r="H183" s="552"/>
      <c r="I183" s="552"/>
      <c r="J183" s="552"/>
      <c r="K183" s="552"/>
      <c r="L183" s="552"/>
      <c r="M183" s="552"/>
      <c r="N183" s="552"/>
      <c r="O183" s="552"/>
      <c r="P183" s="552"/>
      <c r="Q183" s="552"/>
      <c r="R183" s="552"/>
      <c r="S183" s="552"/>
      <c r="T183" s="552"/>
      <c r="U183" s="552"/>
      <c r="V183" s="552"/>
      <c r="W183" s="552"/>
      <c r="X183" s="552"/>
      <c r="Y183" s="552"/>
      <c r="Z183" s="552"/>
      <c r="AA183" s="552"/>
      <c r="AB183" s="552"/>
      <c r="AC183" s="552"/>
      <c r="AD183" s="534"/>
      <c r="AE183" s="534"/>
    </row>
    <row r="184" spans="1:32" ht="18">
      <c r="AD184" s="497"/>
      <c r="AE184" s="497"/>
      <c r="AF184" s="498"/>
    </row>
    <row r="186" spans="1:32" ht="15.75">
      <c r="A186" s="549" t="s">
        <v>366</v>
      </c>
      <c r="B186" s="549"/>
      <c r="C186" s="549"/>
      <c r="D186" s="549"/>
      <c r="E186" s="549"/>
      <c r="F186" s="549"/>
      <c r="G186" s="549"/>
      <c r="H186" s="549"/>
      <c r="I186" s="549"/>
      <c r="J186" s="549"/>
      <c r="K186" s="549"/>
      <c r="L186" s="549"/>
      <c r="M186" s="549"/>
      <c r="N186" s="549"/>
      <c r="O186" s="549"/>
      <c r="P186" s="549"/>
      <c r="Q186" s="549"/>
      <c r="R186" s="549"/>
      <c r="S186" s="549"/>
      <c r="T186" s="549"/>
      <c r="U186" s="549"/>
      <c r="V186" s="549"/>
      <c r="W186" s="549"/>
      <c r="X186" s="549"/>
      <c r="Y186" s="549"/>
      <c r="Z186" s="549"/>
      <c r="AA186" s="549"/>
      <c r="AB186" s="549"/>
      <c r="AC186" s="549"/>
      <c r="AD186" s="500"/>
      <c r="AE186" s="500"/>
      <c r="AF186" s="500"/>
    </row>
    <row r="187" spans="1:32" ht="15.75">
      <c r="A187" s="549" t="s">
        <v>367</v>
      </c>
      <c r="B187" s="549"/>
      <c r="C187" s="549"/>
      <c r="D187" s="549"/>
      <c r="E187" s="549"/>
      <c r="F187" s="549"/>
      <c r="G187" s="549"/>
      <c r="H187" s="549"/>
      <c r="I187" s="549"/>
      <c r="J187" s="549"/>
      <c r="K187" s="549"/>
      <c r="L187" s="549"/>
      <c r="M187" s="549"/>
      <c r="N187" s="549"/>
      <c r="O187" s="549"/>
      <c r="P187" s="549"/>
      <c r="Q187" s="549"/>
      <c r="R187" s="549"/>
      <c r="S187" s="549"/>
      <c r="T187" s="549"/>
      <c r="U187" s="549"/>
      <c r="V187" s="549"/>
      <c r="W187" s="549"/>
      <c r="X187" s="549"/>
      <c r="Y187" s="549"/>
      <c r="Z187" s="549"/>
      <c r="AA187" s="549"/>
      <c r="AB187" s="549"/>
      <c r="AC187" s="549"/>
      <c r="AD187" s="500"/>
      <c r="AE187" s="500"/>
      <c r="AF187" s="500"/>
    </row>
    <row r="188" spans="1:32" ht="15.75" thickBot="1"/>
    <row r="189" spans="1:32" ht="16.5" thickBot="1">
      <c r="A189" s="501"/>
      <c r="B189" s="502"/>
      <c r="C189" s="553" t="s">
        <v>324</v>
      </c>
      <c r="D189" s="553"/>
      <c r="E189" s="553"/>
      <c r="F189" s="553"/>
      <c r="G189" s="553"/>
      <c r="H189" s="554" t="s">
        <v>340</v>
      </c>
      <c r="I189" s="554"/>
      <c r="J189" s="554"/>
      <c r="K189" s="554"/>
      <c r="L189" s="554"/>
      <c r="M189" s="554"/>
      <c r="N189" s="554"/>
      <c r="O189" s="554"/>
      <c r="P189" s="553" t="s">
        <v>341</v>
      </c>
      <c r="Q189" s="553"/>
      <c r="R189" s="553"/>
      <c r="S189" s="553"/>
      <c r="T189" s="553"/>
      <c r="U189" s="553"/>
      <c r="V189" s="553"/>
      <c r="W189" s="553"/>
      <c r="X189" s="553"/>
      <c r="Y189" s="555" t="s">
        <v>326</v>
      </c>
      <c r="Z189" s="555"/>
      <c r="AA189" s="503" t="s">
        <v>22</v>
      </c>
      <c r="AB189" s="555" t="s">
        <v>327</v>
      </c>
      <c r="AC189" s="556"/>
    </row>
    <row r="190" spans="1:32" ht="6.75" customHeight="1"/>
    <row r="191" spans="1:32" ht="14.25" customHeight="1">
      <c r="A191" s="548">
        <v>1</v>
      </c>
      <c r="B191" s="548"/>
      <c r="C191" s="559" t="s">
        <v>548</v>
      </c>
      <c r="D191" s="559"/>
      <c r="E191" s="559"/>
      <c r="F191" s="559"/>
      <c r="G191" s="559"/>
      <c r="H191" s="559"/>
      <c r="I191" s="559"/>
      <c r="J191" s="559"/>
      <c r="K191" s="559"/>
      <c r="L191" s="559"/>
      <c r="M191" s="559"/>
      <c r="N191" s="559"/>
      <c r="O191" s="559"/>
      <c r="P191" s="559"/>
      <c r="Q191" s="559"/>
      <c r="R191" s="559"/>
      <c r="S191" s="559"/>
      <c r="T191" s="559"/>
      <c r="U191" s="559"/>
      <c r="V191" s="559"/>
      <c r="W191" s="559"/>
      <c r="X191" s="559"/>
      <c r="Y191" s="558">
        <v>3</v>
      </c>
      <c r="Z191" s="558"/>
      <c r="AA191" s="530" t="s">
        <v>22</v>
      </c>
      <c r="AB191" s="558">
        <v>0</v>
      </c>
      <c r="AC191" s="558"/>
    </row>
    <row r="192" spans="1:32" ht="7.5" customHeight="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2"/>
      <c r="Z192" s="532"/>
      <c r="AA192" s="530"/>
      <c r="AB192" s="532"/>
      <c r="AC192" s="532"/>
    </row>
    <row r="193" spans="1:32" ht="15.75">
      <c r="A193" s="548">
        <v>2</v>
      </c>
      <c r="B193" s="548"/>
      <c r="C193" s="559" t="s">
        <v>549</v>
      </c>
      <c r="D193" s="559"/>
      <c r="E193" s="559"/>
      <c r="F193" s="559"/>
      <c r="G193" s="559"/>
      <c r="H193" s="559"/>
      <c r="I193" s="559"/>
      <c r="J193" s="559"/>
      <c r="K193" s="559"/>
      <c r="L193" s="559"/>
      <c r="M193" s="559"/>
      <c r="N193" s="559"/>
      <c r="O193" s="559"/>
      <c r="P193" s="559"/>
      <c r="Q193" s="559"/>
      <c r="R193" s="559"/>
      <c r="S193" s="559"/>
      <c r="T193" s="559"/>
      <c r="U193" s="559"/>
      <c r="V193" s="559"/>
      <c r="W193" s="559"/>
      <c r="X193" s="559"/>
      <c r="Y193" s="558">
        <v>9</v>
      </c>
      <c r="Z193" s="558"/>
      <c r="AA193" s="530" t="s">
        <v>22</v>
      </c>
      <c r="AB193" s="558">
        <v>0</v>
      </c>
      <c r="AC193" s="558"/>
    </row>
    <row r="194" spans="1:32" ht="6" customHeight="1">
      <c r="A194" s="509"/>
      <c r="B194" s="509"/>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2"/>
      <c r="Z194" s="532"/>
      <c r="AA194" s="530"/>
      <c r="AB194" s="532"/>
      <c r="AC194" s="532"/>
    </row>
    <row r="195" spans="1:32" ht="13.5" customHeight="1">
      <c r="A195" s="548">
        <v>2</v>
      </c>
      <c r="B195" s="548"/>
      <c r="C195" s="559" t="s">
        <v>351</v>
      </c>
      <c r="D195" s="559"/>
      <c r="E195" s="559"/>
      <c r="F195" s="559"/>
      <c r="G195" s="559"/>
      <c r="H195" s="559"/>
      <c r="I195" s="559"/>
      <c r="J195" s="559"/>
      <c r="K195" s="559"/>
      <c r="L195" s="559"/>
      <c r="M195" s="559"/>
      <c r="N195" s="559"/>
      <c r="O195" s="559"/>
      <c r="P195" s="559"/>
      <c r="Q195" s="559"/>
      <c r="R195" s="559"/>
      <c r="S195" s="559"/>
      <c r="T195" s="559"/>
      <c r="U195" s="559"/>
      <c r="V195" s="559"/>
      <c r="W195" s="559"/>
      <c r="X195" s="559"/>
      <c r="Y195" s="558">
        <v>5</v>
      </c>
      <c r="Z195" s="558"/>
      <c r="AA195" s="530" t="s">
        <v>22</v>
      </c>
      <c r="AB195" s="558">
        <v>6</v>
      </c>
      <c r="AC195" s="558"/>
    </row>
    <row r="196" spans="1:32" ht="6" customHeight="1">
      <c r="C196" s="528"/>
      <c r="D196" s="528"/>
      <c r="E196" s="528"/>
      <c r="F196" s="528"/>
      <c r="G196" s="528"/>
      <c r="H196" s="528"/>
      <c r="I196" s="528"/>
      <c r="J196" s="528"/>
      <c r="K196" s="528"/>
      <c r="L196" s="528"/>
      <c r="M196" s="528"/>
      <c r="N196" s="528"/>
      <c r="O196" s="528"/>
      <c r="P196" s="528"/>
      <c r="Q196" s="528"/>
      <c r="R196" s="528"/>
      <c r="S196" s="528"/>
      <c r="T196" s="528"/>
      <c r="U196" s="528"/>
      <c r="V196" s="528"/>
      <c r="W196" s="528"/>
      <c r="X196" s="528"/>
      <c r="Y196" s="532"/>
      <c r="Z196" s="532"/>
      <c r="AA196" s="530"/>
      <c r="AB196" s="532"/>
      <c r="AC196" s="532"/>
    </row>
    <row r="197" spans="1:32" ht="15.75">
      <c r="A197" s="548">
        <v>4</v>
      </c>
      <c r="B197" s="548"/>
      <c r="C197" s="559" t="str">
        <f>C135</f>
        <v>From mile 0/0-27/4 of SH: Bhirkkio gulab lagari rd. ie. 19/3 of T/Ayar T.G.Ali rd.</v>
      </c>
      <c r="D197" s="559"/>
      <c r="E197" s="559"/>
      <c r="F197" s="559"/>
      <c r="G197" s="559"/>
      <c r="H197" s="559"/>
      <c r="I197" s="559"/>
      <c r="J197" s="559"/>
      <c r="K197" s="559"/>
      <c r="L197" s="559"/>
      <c r="M197" s="559"/>
      <c r="N197" s="559"/>
      <c r="O197" s="559"/>
      <c r="P197" s="559"/>
      <c r="Q197" s="559"/>
      <c r="R197" s="559"/>
      <c r="S197" s="559"/>
      <c r="T197" s="559"/>
      <c r="U197" s="559"/>
      <c r="V197" s="559"/>
      <c r="W197" s="559"/>
      <c r="X197" s="559"/>
      <c r="Y197" s="558">
        <f>Y135</f>
        <v>27</v>
      </c>
      <c r="Z197" s="558"/>
      <c r="AA197" s="530" t="s">
        <v>22</v>
      </c>
      <c r="AB197" s="558">
        <f>AB135</f>
        <v>4</v>
      </c>
      <c r="AC197" s="558"/>
    </row>
    <row r="198" spans="1:32" ht="9.9499999999999993" customHeight="1">
      <c r="Y198" s="528"/>
      <c r="Z198" s="528"/>
      <c r="AA198" s="528"/>
      <c r="AB198" s="528"/>
      <c r="AC198" s="528"/>
    </row>
    <row r="199" spans="1:32" ht="15.75">
      <c r="A199" s="548">
        <v>5</v>
      </c>
      <c r="B199" s="548"/>
      <c r="C199" s="559" t="str">
        <f>C137</f>
        <v>From 19/3-28/2 of T/Ayar T.G.Ali road ie. T.G.Ali Digri rod.</v>
      </c>
      <c r="D199" s="559"/>
      <c r="E199" s="559"/>
      <c r="F199" s="559"/>
      <c r="G199" s="559"/>
      <c r="H199" s="559"/>
      <c r="I199" s="559"/>
      <c r="J199" s="559"/>
      <c r="K199" s="559"/>
      <c r="L199" s="559"/>
      <c r="M199" s="559"/>
      <c r="N199" s="559"/>
      <c r="O199" s="559"/>
      <c r="P199" s="559"/>
      <c r="Q199" s="559"/>
      <c r="R199" s="559"/>
      <c r="S199" s="559"/>
      <c r="T199" s="559"/>
      <c r="U199" s="559"/>
      <c r="V199" s="559"/>
      <c r="W199" s="559"/>
      <c r="X199" s="559"/>
      <c r="Y199" s="558">
        <f>Y137</f>
        <v>8</v>
      </c>
      <c r="Z199" s="558"/>
      <c r="AA199" s="530" t="s">
        <v>22</v>
      </c>
      <c r="AB199" s="558">
        <f>AB137</f>
        <v>7</v>
      </c>
      <c r="AC199" s="558"/>
    </row>
    <row r="200" spans="1:32" ht="9.9499999999999993" customHeight="1">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row>
    <row r="201" spans="1:32" ht="15.75">
      <c r="A201" s="548">
        <v>6</v>
      </c>
      <c r="B201" s="548"/>
      <c r="C201" s="559" t="str">
        <f>C139</f>
        <v>From mile 0/0-14/0 of T.G.Ali Digri road</v>
      </c>
      <c r="D201" s="559"/>
      <c r="E201" s="559"/>
      <c r="F201" s="559"/>
      <c r="G201" s="559"/>
      <c r="H201" s="559"/>
      <c r="I201" s="559"/>
      <c r="J201" s="559"/>
      <c r="K201" s="559"/>
      <c r="L201" s="559"/>
      <c r="M201" s="559"/>
      <c r="N201" s="559"/>
      <c r="O201" s="559"/>
      <c r="P201" s="559"/>
      <c r="Q201" s="559"/>
      <c r="R201" s="559"/>
      <c r="S201" s="559"/>
      <c r="T201" s="559"/>
      <c r="U201" s="559"/>
      <c r="V201" s="559"/>
      <c r="W201" s="559"/>
      <c r="X201" s="559"/>
      <c r="Y201" s="558">
        <f>Y139</f>
        <v>14</v>
      </c>
      <c r="Z201" s="558"/>
      <c r="AA201" s="530" t="s">
        <v>22</v>
      </c>
      <c r="AB201" s="558">
        <f>AB139</f>
        <v>0</v>
      </c>
      <c r="AC201" s="558"/>
    </row>
    <row r="202" spans="1:32" ht="9.9499999999999993" customHeight="1"/>
    <row r="203" spans="1:32" ht="15.75">
      <c r="A203" s="548">
        <v>7</v>
      </c>
      <c r="B203" s="548"/>
      <c r="C203" s="559" t="str">
        <f>C141</f>
        <v>From mile 0/0-18/0 of Digri \judho road.</v>
      </c>
      <c r="D203" s="559"/>
      <c r="E203" s="559"/>
      <c r="F203" s="559"/>
      <c r="G203" s="559"/>
      <c r="H203" s="559"/>
      <c r="I203" s="559"/>
      <c r="J203" s="559"/>
      <c r="K203" s="559"/>
      <c r="L203" s="559"/>
      <c r="M203" s="559"/>
      <c r="N203" s="559"/>
      <c r="O203" s="559"/>
      <c r="P203" s="559"/>
      <c r="Q203" s="559"/>
      <c r="R203" s="559"/>
      <c r="S203" s="559"/>
      <c r="T203" s="559"/>
      <c r="U203" s="559"/>
      <c r="V203" s="559"/>
      <c r="W203" s="559"/>
      <c r="X203" s="559"/>
      <c r="Y203" s="558">
        <f>Y141</f>
        <v>18</v>
      </c>
      <c r="Z203" s="558"/>
      <c r="AA203" s="530" t="s">
        <v>22</v>
      </c>
      <c r="AB203" s="558">
        <f>AB141</f>
        <v>0</v>
      </c>
      <c r="AC203" s="558"/>
    </row>
    <row r="204" spans="1:32" ht="6" customHeight="1">
      <c r="A204" s="509"/>
      <c r="B204" s="509"/>
      <c r="C204" s="504"/>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32"/>
      <c r="Z204" s="532"/>
      <c r="AA204" s="530"/>
      <c r="AB204" s="532"/>
      <c r="AC204" s="532"/>
    </row>
    <row r="205" spans="1:32" ht="15.75">
      <c r="A205" s="548">
        <v>8</v>
      </c>
      <c r="B205" s="548"/>
      <c r="C205" s="559" t="str">
        <f>C143</f>
        <v>From mile 0/0-10/5 of Jhudo Naukot road.</v>
      </c>
      <c r="D205" s="559"/>
      <c r="E205" s="559"/>
      <c r="F205" s="559"/>
      <c r="G205" s="559"/>
      <c r="H205" s="559"/>
      <c r="I205" s="559"/>
      <c r="J205" s="559"/>
      <c r="K205" s="559"/>
      <c r="L205" s="559"/>
      <c r="M205" s="559"/>
      <c r="N205" s="559"/>
      <c r="O205" s="559"/>
      <c r="P205" s="559"/>
      <c r="Q205" s="559"/>
      <c r="R205" s="559"/>
      <c r="S205" s="559"/>
      <c r="T205" s="559"/>
      <c r="U205" s="559"/>
      <c r="V205" s="559"/>
      <c r="W205" s="559"/>
      <c r="X205" s="559"/>
      <c r="Y205" s="558">
        <f>Y143</f>
        <v>10</v>
      </c>
      <c r="Z205" s="558"/>
      <c r="AA205" s="530" t="s">
        <v>22</v>
      </c>
      <c r="AB205" s="558">
        <f>AB143</f>
        <v>5</v>
      </c>
      <c r="AC205" s="558"/>
    </row>
    <row r="206" spans="1:32" ht="6" customHeight="1">
      <c r="A206" s="509"/>
      <c r="B206" s="509"/>
      <c r="C206" s="504"/>
      <c r="D206" s="504"/>
      <c r="E206" s="504"/>
      <c r="F206" s="504"/>
      <c r="G206" s="504"/>
      <c r="H206" s="504"/>
      <c r="I206" s="504"/>
      <c r="J206" s="504"/>
      <c r="K206" s="504"/>
      <c r="L206" s="504"/>
      <c r="M206" s="504"/>
      <c r="N206" s="504"/>
      <c r="O206" s="504"/>
      <c r="P206" s="504"/>
      <c r="Q206" s="504"/>
      <c r="R206" s="504"/>
      <c r="S206" s="504"/>
      <c r="T206" s="504"/>
      <c r="U206" s="504"/>
      <c r="V206" s="504"/>
      <c r="W206" s="504"/>
      <c r="X206" s="504"/>
      <c r="Y206" s="532"/>
      <c r="Z206" s="532"/>
      <c r="AA206" s="530"/>
      <c r="AB206" s="532"/>
      <c r="AC206" s="532"/>
    </row>
    <row r="207" spans="1:32" ht="15.75">
      <c r="A207" s="548">
        <v>9</v>
      </c>
      <c r="B207" s="548"/>
      <c r="C207" s="559" t="str">
        <f>C145</f>
        <v>From mile 0/0-28/0 of Naukot Mithi rd i.e 0/0 Mithi Bye pass</v>
      </c>
      <c r="D207" s="559"/>
      <c r="E207" s="559"/>
      <c r="F207" s="559"/>
      <c r="G207" s="559"/>
      <c r="H207" s="559"/>
      <c r="I207" s="559"/>
      <c r="J207" s="559"/>
      <c r="K207" s="559"/>
      <c r="L207" s="559"/>
      <c r="M207" s="559"/>
      <c r="N207" s="559"/>
      <c r="O207" s="559"/>
      <c r="P207" s="559"/>
      <c r="Q207" s="559"/>
      <c r="R207" s="559"/>
      <c r="S207" s="559"/>
      <c r="T207" s="559"/>
      <c r="U207" s="559"/>
      <c r="V207" s="559"/>
      <c r="W207" s="559"/>
      <c r="X207" s="559"/>
      <c r="Y207" s="558">
        <f>Y145</f>
        <v>28</v>
      </c>
      <c r="Z207" s="558"/>
      <c r="AA207" s="530" t="s">
        <v>22</v>
      </c>
      <c r="AB207" s="558">
        <f>AB145</f>
        <v>0</v>
      </c>
      <c r="AC207" s="558"/>
    </row>
    <row r="208" spans="1:32" ht="6" customHeight="1">
      <c r="A208" s="509"/>
      <c r="B208" s="509"/>
      <c r="C208" s="504"/>
      <c r="D208" s="504"/>
      <c r="E208" s="504"/>
      <c r="F208" s="504"/>
      <c r="G208" s="504"/>
      <c r="H208" s="504"/>
      <c r="I208" s="504"/>
      <c r="J208" s="504"/>
      <c r="K208" s="504"/>
      <c r="L208" s="504"/>
      <c r="M208" s="504"/>
      <c r="N208" s="504"/>
      <c r="O208" s="504"/>
      <c r="P208" s="504"/>
      <c r="Q208" s="504"/>
      <c r="R208" s="504"/>
      <c r="S208" s="504"/>
      <c r="T208" s="504"/>
      <c r="U208" s="504"/>
      <c r="V208" s="504"/>
      <c r="W208" s="504"/>
      <c r="X208" s="504"/>
      <c r="Y208" s="532"/>
      <c r="Z208" s="532"/>
      <c r="AA208" s="530"/>
      <c r="AB208" s="532"/>
      <c r="AC208" s="532"/>
    </row>
    <row r="209" spans="1:29" ht="15.75">
      <c r="A209" s="548">
        <v>10</v>
      </c>
      <c r="B209" s="548"/>
      <c r="C209" s="549" t="str">
        <f>C147</f>
        <v>From mile 0/0-4/2 Mithi Bye pass i.e 1/6 Mithi Islamkot Road</v>
      </c>
      <c r="D209" s="549"/>
      <c r="E209" s="549"/>
      <c r="F209" s="549"/>
      <c r="G209" s="549"/>
      <c r="H209" s="549"/>
      <c r="I209" s="549"/>
      <c r="J209" s="549"/>
      <c r="K209" s="549"/>
      <c r="L209" s="549"/>
      <c r="M209" s="549"/>
      <c r="N209" s="549"/>
      <c r="O209" s="549"/>
      <c r="P209" s="549"/>
      <c r="Q209" s="549"/>
      <c r="R209" s="549"/>
      <c r="S209" s="549"/>
      <c r="T209" s="549"/>
      <c r="U209" s="549"/>
      <c r="V209" s="549"/>
      <c r="W209" s="549"/>
      <c r="X209" s="549"/>
      <c r="Y209" s="558">
        <f>Y147</f>
        <v>4</v>
      </c>
      <c r="Z209" s="558"/>
      <c r="AA209" s="530" t="s">
        <v>22</v>
      </c>
      <c r="AB209" s="558">
        <f>AB147</f>
        <v>2</v>
      </c>
      <c r="AC209" s="558"/>
    </row>
    <row r="210" spans="1:29" ht="6" customHeight="1">
      <c r="A210" s="509"/>
      <c r="B210" s="509"/>
      <c r="C210" s="504"/>
      <c r="D210" s="504"/>
      <c r="E210" s="504"/>
      <c r="F210" s="504"/>
      <c r="G210" s="504"/>
      <c r="H210" s="504"/>
      <c r="I210" s="504"/>
      <c r="J210" s="504"/>
      <c r="K210" s="504"/>
      <c r="L210" s="504"/>
      <c r="M210" s="504"/>
      <c r="N210" s="504"/>
      <c r="O210" s="504"/>
      <c r="P210" s="504"/>
      <c r="Q210" s="504"/>
      <c r="R210" s="504"/>
      <c r="S210" s="504"/>
      <c r="T210" s="504"/>
      <c r="U210" s="504"/>
      <c r="V210" s="504"/>
      <c r="W210" s="504"/>
      <c r="X210" s="504"/>
      <c r="Y210" s="532"/>
      <c r="Z210" s="532"/>
      <c r="AA210" s="530"/>
      <c r="AB210" s="532"/>
      <c r="AC210" s="532"/>
    </row>
    <row r="211" spans="1:29" ht="15.75">
      <c r="A211" s="548">
        <v>11</v>
      </c>
      <c r="B211" s="548"/>
      <c r="C211" s="549" t="str">
        <f>C149</f>
        <v xml:space="preserve">From mile 0/6-5/6 Mithi Islamkot road i.e 0/0 Bughar </v>
      </c>
      <c r="D211" s="549"/>
      <c r="E211" s="549"/>
      <c r="F211" s="549"/>
      <c r="G211" s="549"/>
      <c r="H211" s="549"/>
      <c r="I211" s="549"/>
      <c r="J211" s="549"/>
      <c r="K211" s="549"/>
      <c r="L211" s="549"/>
      <c r="M211" s="549"/>
      <c r="N211" s="549"/>
      <c r="O211" s="549"/>
      <c r="P211" s="549"/>
      <c r="Q211" s="549"/>
      <c r="R211" s="549"/>
      <c r="S211" s="549"/>
      <c r="T211" s="549"/>
      <c r="U211" s="549"/>
      <c r="V211" s="549"/>
      <c r="W211" s="549"/>
      <c r="X211" s="549"/>
      <c r="Y211" s="558">
        <f>Y149</f>
        <v>5</v>
      </c>
      <c r="Z211" s="558"/>
      <c r="AA211" s="530" t="s">
        <v>22</v>
      </c>
      <c r="AB211" s="558">
        <f>AB149</f>
        <v>0</v>
      </c>
      <c r="AC211" s="558"/>
    </row>
    <row r="212" spans="1:29" ht="6" customHeight="1">
      <c r="A212" s="509"/>
      <c r="B212" s="509"/>
      <c r="C212" s="504"/>
      <c r="D212" s="504"/>
      <c r="E212" s="504"/>
      <c r="F212" s="504"/>
      <c r="G212" s="504"/>
      <c r="H212" s="504"/>
      <c r="I212" s="504"/>
      <c r="J212" s="504"/>
      <c r="K212" s="504"/>
      <c r="L212" s="504"/>
      <c r="M212" s="504"/>
      <c r="N212" s="504"/>
      <c r="O212" s="504"/>
      <c r="P212" s="504"/>
      <c r="Q212" s="504"/>
      <c r="R212" s="504"/>
      <c r="S212" s="504"/>
      <c r="T212" s="504"/>
      <c r="U212" s="504"/>
      <c r="V212" s="504"/>
      <c r="W212" s="504"/>
      <c r="X212" s="504"/>
      <c r="Y212" s="532"/>
      <c r="Z212" s="532"/>
      <c r="AA212" s="530"/>
      <c r="AB212" s="532"/>
      <c r="AC212" s="532"/>
    </row>
    <row r="213" spans="1:29" ht="15.75">
      <c r="A213" s="548">
        <v>12</v>
      </c>
      <c r="B213" s="548"/>
      <c r="C213" s="549" t="str">
        <f>C151</f>
        <v>From mile 0/0-10/0 Bughar To Airport Road i.e 0/0 of Village Veesasar</v>
      </c>
      <c r="D213" s="549"/>
      <c r="E213" s="549"/>
      <c r="F213" s="549"/>
      <c r="G213" s="549"/>
      <c r="H213" s="549"/>
      <c r="I213" s="549"/>
      <c r="J213" s="549"/>
      <c r="K213" s="549"/>
      <c r="L213" s="549"/>
      <c r="M213" s="549"/>
      <c r="N213" s="549"/>
      <c r="O213" s="549"/>
      <c r="P213" s="549"/>
      <c r="Q213" s="549"/>
      <c r="R213" s="549"/>
      <c r="S213" s="549"/>
      <c r="T213" s="549"/>
      <c r="U213" s="549"/>
      <c r="V213" s="549"/>
      <c r="W213" s="549"/>
      <c r="X213" s="549"/>
      <c r="Y213" s="558">
        <f>Y151</f>
        <v>10</v>
      </c>
      <c r="Z213" s="558"/>
      <c r="AA213" s="530" t="s">
        <v>22</v>
      </c>
      <c r="AB213" s="558">
        <f>AB151</f>
        <v>0</v>
      </c>
      <c r="AC213" s="558"/>
    </row>
    <row r="214" spans="1:29" ht="3" customHeight="1">
      <c r="A214" s="509"/>
      <c r="B214" s="509"/>
      <c r="C214" s="504"/>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32"/>
      <c r="Z214" s="532"/>
      <c r="AA214" s="530"/>
      <c r="AB214" s="532"/>
      <c r="AC214" s="532"/>
    </row>
    <row r="215" spans="1:29" ht="15.75" hidden="1">
      <c r="A215" s="548">
        <v>12</v>
      </c>
      <c r="B215" s="548"/>
      <c r="C215" s="549">
        <f>C153</f>
        <v>0</v>
      </c>
      <c r="D215" s="549"/>
      <c r="E215" s="549"/>
      <c r="F215" s="549"/>
      <c r="G215" s="549"/>
      <c r="H215" s="549"/>
      <c r="I215" s="549"/>
      <c r="J215" s="549"/>
      <c r="K215" s="549"/>
      <c r="L215" s="549"/>
      <c r="M215" s="549"/>
      <c r="N215" s="549"/>
      <c r="O215" s="549"/>
      <c r="P215" s="549"/>
      <c r="Q215" s="549"/>
      <c r="R215" s="549"/>
      <c r="S215" s="549"/>
      <c r="T215" s="549"/>
      <c r="U215" s="549"/>
      <c r="V215" s="549"/>
      <c r="W215" s="549"/>
      <c r="X215" s="549"/>
      <c r="Y215" s="558">
        <f>Y153</f>
        <v>0</v>
      </c>
      <c r="Z215" s="558"/>
      <c r="AA215" s="530" t="s">
        <v>22</v>
      </c>
      <c r="AB215" s="558">
        <f>AB153</f>
        <v>0</v>
      </c>
      <c r="AC215" s="558"/>
    </row>
    <row r="216" spans="1:29" ht="6" hidden="1" customHeight="1">
      <c r="A216" s="509"/>
      <c r="B216" s="509"/>
      <c r="C216" s="504"/>
      <c r="D216" s="504"/>
      <c r="E216" s="504"/>
      <c r="F216" s="504"/>
      <c r="G216" s="504"/>
      <c r="H216" s="504"/>
      <c r="I216" s="504"/>
      <c r="J216" s="504"/>
      <c r="K216" s="504"/>
      <c r="L216" s="504"/>
      <c r="M216" s="504"/>
      <c r="N216" s="504"/>
      <c r="O216" s="504"/>
      <c r="P216" s="504"/>
      <c r="Q216" s="504"/>
      <c r="R216" s="504"/>
      <c r="S216" s="504"/>
      <c r="T216" s="504"/>
      <c r="U216" s="504"/>
      <c r="V216" s="504"/>
      <c r="W216" s="504"/>
      <c r="X216" s="504"/>
      <c r="Y216" s="532"/>
      <c r="Z216" s="532"/>
      <c r="AA216" s="530"/>
      <c r="AB216" s="532"/>
      <c r="AC216" s="532"/>
    </row>
    <row r="217" spans="1:29" ht="15.75" hidden="1">
      <c r="A217" s="548">
        <v>13</v>
      </c>
      <c r="B217" s="548"/>
      <c r="C217" s="549">
        <f>C155</f>
        <v>0</v>
      </c>
      <c r="D217" s="549"/>
      <c r="E217" s="549"/>
      <c r="F217" s="549"/>
      <c r="G217" s="549"/>
      <c r="H217" s="549"/>
      <c r="I217" s="549"/>
      <c r="J217" s="549"/>
      <c r="K217" s="549"/>
      <c r="L217" s="549"/>
      <c r="M217" s="549"/>
      <c r="N217" s="549"/>
      <c r="O217" s="549"/>
      <c r="P217" s="549"/>
      <c r="Q217" s="549"/>
      <c r="R217" s="549"/>
      <c r="S217" s="549"/>
      <c r="T217" s="549"/>
      <c r="U217" s="549"/>
      <c r="V217" s="549"/>
      <c r="W217" s="549"/>
      <c r="X217" s="549"/>
      <c r="Y217" s="558">
        <f>Y155</f>
        <v>0</v>
      </c>
      <c r="Z217" s="558"/>
      <c r="AA217" s="530" t="s">
        <v>22</v>
      </c>
      <c r="AB217" s="558">
        <f>AB155</f>
        <v>0</v>
      </c>
      <c r="AC217" s="558"/>
    </row>
    <row r="218" spans="1:29" ht="6" hidden="1" customHeight="1">
      <c r="A218" s="509"/>
      <c r="B218" s="509"/>
      <c r="C218" s="504"/>
      <c r="D218" s="504"/>
      <c r="E218" s="504"/>
      <c r="F218" s="504"/>
      <c r="G218" s="504"/>
      <c r="H218" s="504"/>
      <c r="I218" s="504"/>
      <c r="J218" s="504"/>
      <c r="K218" s="504"/>
      <c r="L218" s="504"/>
      <c r="M218" s="504"/>
      <c r="N218" s="504"/>
      <c r="O218" s="504"/>
      <c r="P218" s="504"/>
      <c r="Q218" s="504"/>
      <c r="R218" s="504"/>
      <c r="S218" s="504"/>
      <c r="T218" s="504"/>
      <c r="U218" s="504"/>
      <c r="V218" s="504"/>
      <c r="W218" s="504"/>
      <c r="X218" s="504"/>
      <c r="Y218" s="532"/>
      <c r="Z218" s="532"/>
      <c r="AA218" s="530"/>
      <c r="AB218" s="532"/>
      <c r="AC218" s="532"/>
    </row>
    <row r="219" spans="1:29" ht="15.75" hidden="1">
      <c r="A219" s="548">
        <v>12</v>
      </c>
      <c r="B219" s="548"/>
      <c r="C219" s="549">
        <f>C157</f>
        <v>0</v>
      </c>
      <c r="D219" s="549"/>
      <c r="E219" s="549"/>
      <c r="F219" s="549"/>
      <c r="G219" s="549"/>
      <c r="H219" s="549"/>
      <c r="I219" s="549"/>
      <c r="J219" s="549"/>
      <c r="K219" s="549"/>
      <c r="L219" s="549"/>
      <c r="M219" s="549"/>
      <c r="N219" s="549"/>
      <c r="O219" s="549"/>
      <c r="P219" s="549"/>
      <c r="Q219" s="549"/>
      <c r="R219" s="549"/>
      <c r="S219" s="549"/>
      <c r="T219" s="549"/>
      <c r="U219" s="549"/>
      <c r="V219" s="549"/>
      <c r="W219" s="549"/>
      <c r="X219" s="549"/>
      <c r="Y219" s="558">
        <f>Y157</f>
        <v>0</v>
      </c>
      <c r="Z219" s="558"/>
      <c r="AA219" s="530" t="s">
        <v>22</v>
      </c>
      <c r="AB219" s="558">
        <f>AB157</f>
        <v>0</v>
      </c>
      <c r="AC219" s="558"/>
    </row>
    <row r="220" spans="1:29" ht="6" hidden="1" customHeight="1">
      <c r="A220" s="509"/>
      <c r="B220" s="509"/>
      <c r="C220" s="504"/>
      <c r="D220" s="504"/>
      <c r="E220" s="504"/>
      <c r="F220" s="504"/>
      <c r="G220" s="504"/>
      <c r="H220" s="504"/>
      <c r="I220" s="504"/>
      <c r="J220" s="504"/>
      <c r="K220" s="504"/>
      <c r="L220" s="504"/>
      <c r="M220" s="504"/>
      <c r="N220" s="504"/>
      <c r="O220" s="504"/>
      <c r="P220" s="504"/>
      <c r="Q220" s="504"/>
      <c r="R220" s="504"/>
      <c r="S220" s="504"/>
      <c r="T220" s="504"/>
      <c r="U220" s="504"/>
      <c r="V220" s="504"/>
      <c r="W220" s="504"/>
      <c r="X220" s="504"/>
      <c r="Y220" s="532"/>
      <c r="Z220" s="532"/>
      <c r="AA220" s="530"/>
      <c r="AB220" s="532"/>
      <c r="AC220" s="532"/>
    </row>
    <row r="221" spans="1:29" ht="12.75" hidden="1" customHeight="1">
      <c r="A221" s="548">
        <v>13</v>
      </c>
      <c r="B221" s="548"/>
      <c r="C221" s="549">
        <f>C159</f>
        <v>0</v>
      </c>
      <c r="D221" s="549"/>
      <c r="E221" s="549"/>
      <c r="F221" s="549"/>
      <c r="G221" s="549"/>
      <c r="H221" s="549"/>
      <c r="I221" s="549"/>
      <c r="J221" s="549"/>
      <c r="K221" s="549"/>
      <c r="L221" s="549"/>
      <c r="M221" s="549"/>
      <c r="N221" s="549"/>
      <c r="O221" s="549"/>
      <c r="P221" s="549"/>
      <c r="Q221" s="549"/>
      <c r="R221" s="549"/>
      <c r="S221" s="549"/>
      <c r="T221" s="549"/>
      <c r="U221" s="549"/>
      <c r="V221" s="549"/>
      <c r="W221" s="549"/>
      <c r="X221" s="549"/>
      <c r="Y221" s="558">
        <f>Y159</f>
        <v>0</v>
      </c>
      <c r="Z221" s="558"/>
      <c r="AA221" s="530" t="s">
        <v>22</v>
      </c>
      <c r="AB221" s="558">
        <f>AB159</f>
        <v>0</v>
      </c>
      <c r="AC221" s="558"/>
    </row>
    <row r="222" spans="1:29" ht="0.75" hidden="1" customHeight="1">
      <c r="A222" s="509"/>
      <c r="B222" s="509"/>
      <c r="C222" s="504"/>
      <c r="D222" s="504"/>
      <c r="E222" s="504"/>
      <c r="F222" s="504"/>
      <c r="G222" s="504"/>
      <c r="H222" s="504"/>
      <c r="I222" s="504"/>
      <c r="J222" s="504"/>
      <c r="K222" s="504"/>
      <c r="L222" s="504"/>
      <c r="M222" s="504"/>
      <c r="N222" s="504"/>
      <c r="O222" s="504"/>
      <c r="P222" s="504"/>
      <c r="Q222" s="504"/>
      <c r="R222" s="504"/>
      <c r="S222" s="504"/>
      <c r="T222" s="504"/>
      <c r="U222" s="504"/>
      <c r="V222" s="504"/>
      <c r="W222" s="504"/>
      <c r="X222" s="504"/>
      <c r="Y222" s="532"/>
      <c r="Z222" s="532"/>
      <c r="AA222" s="530"/>
      <c r="AB222" s="532"/>
      <c r="AC222" s="532"/>
    </row>
    <row r="223" spans="1:29" ht="15" hidden="1" customHeight="1">
      <c r="A223" s="548">
        <v>14</v>
      </c>
      <c r="B223" s="548"/>
      <c r="C223" s="549">
        <f>C161</f>
        <v>0</v>
      </c>
      <c r="D223" s="549"/>
      <c r="E223" s="549"/>
      <c r="F223" s="549"/>
      <c r="G223" s="549"/>
      <c r="H223" s="549"/>
      <c r="I223" s="549"/>
      <c r="J223" s="549"/>
      <c r="K223" s="549"/>
      <c r="L223" s="549"/>
      <c r="M223" s="549"/>
      <c r="N223" s="549"/>
      <c r="O223" s="549"/>
      <c r="P223" s="549"/>
      <c r="Q223" s="549"/>
      <c r="R223" s="549"/>
      <c r="S223" s="549"/>
      <c r="T223" s="549"/>
      <c r="U223" s="549"/>
      <c r="V223" s="549"/>
      <c r="W223" s="549"/>
      <c r="X223" s="549"/>
      <c r="Y223" s="558">
        <f>Y161</f>
        <v>0</v>
      </c>
      <c r="Z223" s="558"/>
      <c r="AA223" s="530" t="s">
        <v>22</v>
      </c>
      <c r="AB223" s="558">
        <f>AB161</f>
        <v>0</v>
      </c>
      <c r="AC223" s="558"/>
    </row>
    <row r="224" spans="1:29" ht="6" customHeight="1">
      <c r="A224" s="509"/>
      <c r="B224" s="509"/>
      <c r="C224" s="504"/>
      <c r="D224" s="504"/>
      <c r="E224" s="504"/>
      <c r="F224" s="504"/>
      <c r="G224" s="504"/>
      <c r="H224" s="504"/>
      <c r="I224" s="504"/>
      <c r="J224" s="504"/>
      <c r="K224" s="504"/>
      <c r="L224" s="504"/>
      <c r="M224" s="504"/>
      <c r="N224" s="504"/>
      <c r="O224" s="504"/>
      <c r="P224" s="504"/>
      <c r="Q224" s="504"/>
      <c r="R224" s="504"/>
      <c r="S224" s="504"/>
      <c r="T224" s="504"/>
      <c r="U224" s="504"/>
      <c r="V224" s="504"/>
      <c r="W224" s="504"/>
      <c r="X224" s="504"/>
      <c r="Y224" s="532"/>
      <c r="Z224" s="532"/>
      <c r="AA224" s="530"/>
      <c r="AB224" s="532"/>
      <c r="AC224" s="532"/>
    </row>
    <row r="225" spans="1:32" ht="15.75">
      <c r="A225" s="548">
        <v>15</v>
      </c>
      <c r="B225" s="548"/>
      <c r="C225" s="549" t="str">
        <f>C163</f>
        <v>Av. Lead 0/0-0/7+330  of Bhopy jo Tar To Veesasar i.e Proposed Road</v>
      </c>
      <c r="D225" s="549"/>
      <c r="E225" s="549"/>
      <c r="F225" s="549"/>
      <c r="G225" s="549"/>
      <c r="H225" s="549"/>
      <c r="I225" s="549"/>
      <c r="J225" s="549"/>
      <c r="K225" s="549"/>
      <c r="L225" s="549"/>
      <c r="M225" s="549"/>
      <c r="N225" s="549"/>
      <c r="O225" s="549"/>
      <c r="P225" s="549"/>
      <c r="Q225" s="549"/>
      <c r="R225" s="549"/>
      <c r="S225" s="549"/>
      <c r="T225" s="549"/>
      <c r="U225" s="549"/>
      <c r="V225" s="549"/>
      <c r="W225" s="549"/>
      <c r="X225" s="549"/>
      <c r="Y225" s="558">
        <f>Y163</f>
        <v>0</v>
      </c>
      <c r="Z225" s="558"/>
      <c r="AA225" s="530" t="s">
        <v>22</v>
      </c>
      <c r="AB225" s="558">
        <f>AB163</f>
        <v>3.5</v>
      </c>
      <c r="AC225" s="558"/>
    </row>
    <row r="226" spans="1:32" ht="9.9499999999999993" customHeight="1">
      <c r="F226" s="500"/>
      <c r="G226" s="500"/>
      <c r="H226" s="500"/>
      <c r="I226" s="500"/>
      <c r="J226" s="500"/>
      <c r="K226" s="500"/>
      <c r="L226" s="500"/>
      <c r="M226" s="500"/>
      <c r="N226" s="500"/>
      <c r="O226" s="500"/>
      <c r="P226" s="500"/>
      <c r="Q226" s="500"/>
      <c r="R226" s="500"/>
      <c r="S226" s="500"/>
      <c r="T226" s="500"/>
      <c r="U226" s="500"/>
      <c r="V226" s="500"/>
      <c r="W226" s="500"/>
      <c r="X226" s="500"/>
      <c r="Y226" s="500"/>
      <c r="Z226" s="500"/>
      <c r="AA226" s="500"/>
      <c r="AB226" s="500"/>
      <c r="AC226" s="500"/>
      <c r="AD226" s="500"/>
      <c r="AE226" s="500"/>
      <c r="AF226" s="500"/>
    </row>
    <row r="227" spans="1:32" ht="15.75">
      <c r="T227" s="551" t="s">
        <v>328</v>
      </c>
      <c r="U227" s="551"/>
      <c r="V227" s="551"/>
      <c r="W227" s="551"/>
      <c r="X227" s="551"/>
      <c r="Y227" s="550">
        <f>SUM(Y191:Y226)+INT(SUM(AB191:AB226)/8)</f>
        <v>144</v>
      </c>
      <c r="Z227" s="550"/>
      <c r="AA227" s="506" t="s">
        <v>22</v>
      </c>
      <c r="AB227" s="550">
        <f>MOD(SUM(AB191:AB226),8)</f>
        <v>3.5</v>
      </c>
      <c r="AC227" s="550"/>
    </row>
    <row r="228" spans="1:32" ht="15.75">
      <c r="T228" s="545" t="s">
        <v>329</v>
      </c>
      <c r="U228" s="545"/>
      <c r="V228" s="545"/>
      <c r="W228" s="545"/>
      <c r="X228" s="545"/>
      <c r="Y228" s="539">
        <f>IF(AB227&gt;3.99,Y227+1,Y227)</f>
        <v>144</v>
      </c>
      <c r="Z228" s="539"/>
      <c r="AA228" s="506" t="s">
        <v>22</v>
      </c>
      <c r="AB228" s="539">
        <v>0</v>
      </c>
      <c r="AC228" s="539"/>
    </row>
    <row r="229" spans="1:32" ht="18">
      <c r="C229" s="546" t="s">
        <v>330</v>
      </c>
      <c r="D229" s="546"/>
      <c r="E229" s="546"/>
      <c r="F229" s="546"/>
      <c r="G229" s="546"/>
      <c r="H229" s="546"/>
      <c r="I229" s="546"/>
      <c r="J229" s="546"/>
    </row>
    <row r="230" spans="1:32" ht="18">
      <c r="C230" s="525"/>
      <c r="D230" s="525"/>
      <c r="E230" s="525"/>
      <c r="F230" s="525"/>
      <c r="G230" s="525"/>
      <c r="H230" s="525"/>
      <c r="I230" s="525"/>
      <c r="J230" s="525"/>
    </row>
    <row r="231" spans="1:32" ht="15.75">
      <c r="B231" s="499" t="s">
        <v>344</v>
      </c>
      <c r="C231" s="499" t="s">
        <v>331</v>
      </c>
      <c r="F231" s="511">
        <v>6</v>
      </c>
      <c r="G231" s="499" t="s">
        <v>332</v>
      </c>
      <c r="O231" s="545" t="s">
        <v>10</v>
      </c>
      <c r="P231" s="545"/>
      <c r="Q231" s="547">
        <v>771.96</v>
      </c>
      <c r="R231" s="547"/>
      <c r="S231" s="547"/>
    </row>
    <row r="232" spans="1:32" ht="15.75">
      <c r="B232" s="499" t="s">
        <v>345</v>
      </c>
      <c r="C232" s="512" t="s">
        <v>333</v>
      </c>
      <c r="D232" s="512"/>
      <c r="E232" s="512"/>
      <c r="F232" s="512"/>
      <c r="G232" s="512"/>
      <c r="H232" s="539">
        <f>Y228-F231</f>
        <v>138</v>
      </c>
      <c r="I232" s="539"/>
      <c r="J232" s="512" t="s">
        <v>334</v>
      </c>
      <c r="K232" s="512"/>
      <c r="L232" s="512"/>
      <c r="Q232" s="526"/>
      <c r="R232" s="526"/>
      <c r="S232" s="526"/>
    </row>
    <row r="233" spans="1:32" ht="15.75">
      <c r="C233" s="499" t="s">
        <v>335</v>
      </c>
      <c r="D233" s="513" t="s">
        <v>336</v>
      </c>
      <c r="E233" s="540">
        <v>32.56</v>
      </c>
      <c r="F233" s="540"/>
      <c r="G233" s="499" t="s">
        <v>337</v>
      </c>
      <c r="O233" s="541" t="s">
        <v>10</v>
      </c>
      <c r="P233" s="541"/>
      <c r="Q233" s="542">
        <f>ROUND(H232*E233,2)</f>
        <v>4493.28</v>
      </c>
      <c r="R233" s="542"/>
      <c r="S233" s="542"/>
    </row>
    <row r="234" spans="1:32" ht="15.75">
      <c r="B234" s="499" t="s">
        <v>346</v>
      </c>
      <c r="C234" s="499" t="s">
        <v>347</v>
      </c>
      <c r="D234" s="513"/>
      <c r="E234" s="527"/>
      <c r="F234" s="527"/>
      <c r="O234" s="543" t="s">
        <v>10</v>
      </c>
      <c r="P234" s="543"/>
      <c r="Q234" s="544">
        <v>101.75</v>
      </c>
      <c r="R234" s="544"/>
      <c r="S234" s="544"/>
    </row>
    <row r="235" spans="1:32" ht="15.75">
      <c r="K235" s="537" t="s">
        <v>11</v>
      </c>
      <c r="L235" s="537"/>
      <c r="M235" s="537"/>
      <c r="N235" s="537"/>
      <c r="O235" s="543" t="s">
        <v>10</v>
      </c>
      <c r="P235" s="543"/>
      <c r="Q235" s="544">
        <f>SUM(Q231:Q234)</f>
        <v>5366.99</v>
      </c>
      <c r="R235" s="544"/>
      <c r="S235" s="544"/>
      <c r="T235" s="537" t="str">
        <f>(P189)</f>
        <v>% CFT</v>
      </c>
      <c r="U235" s="537"/>
      <c r="V235" s="537"/>
      <c r="W235" s="537"/>
      <c r="X235" s="499" t="s">
        <v>338</v>
      </c>
    </row>
    <row r="236" spans="1:32" ht="15.75">
      <c r="G236" s="505"/>
      <c r="I236" s="500"/>
      <c r="J236" s="500"/>
      <c r="K236" s="500"/>
      <c r="L236" s="500"/>
      <c r="M236" s="500"/>
      <c r="N236" s="500"/>
      <c r="O236" s="500"/>
      <c r="Q236" s="517"/>
      <c r="R236" s="517"/>
      <c r="S236" s="517"/>
      <c r="T236" s="500"/>
      <c r="U236" s="500"/>
      <c r="V236" s="500"/>
      <c r="W236" s="500"/>
      <c r="X236" s="500"/>
      <c r="AA236" s="517"/>
      <c r="AB236" s="517"/>
      <c r="AC236" s="517"/>
      <c r="AD236" s="517"/>
      <c r="AE236" s="517"/>
      <c r="AF236" s="517"/>
    </row>
    <row r="237" spans="1:32" ht="15.75">
      <c r="G237" s="505"/>
      <c r="I237" s="500"/>
      <c r="J237" s="500"/>
      <c r="K237" s="500"/>
      <c r="L237" s="500"/>
      <c r="M237" s="500"/>
      <c r="N237" s="500"/>
      <c r="O237" s="500"/>
      <c r="Q237" s="517"/>
      <c r="R237" s="517"/>
      <c r="S237" s="517"/>
      <c r="T237" s="500"/>
      <c r="U237" s="500"/>
      <c r="V237" s="500"/>
      <c r="W237" s="500"/>
      <c r="X237" s="500"/>
      <c r="AA237" s="517"/>
      <c r="AB237" s="517"/>
      <c r="AC237" s="517"/>
      <c r="AD237" s="517"/>
      <c r="AE237" s="517"/>
      <c r="AF237" s="517"/>
    </row>
    <row r="238" spans="1:32">
      <c r="I238" s="364"/>
      <c r="J238" s="518"/>
      <c r="K238" s="518"/>
      <c r="L238" s="518"/>
      <c r="M238" s="518"/>
      <c r="N238" s="518"/>
      <c r="O238" s="518"/>
      <c r="P238" s="518"/>
      <c r="Q238" s="518"/>
      <c r="R238" s="518"/>
      <c r="S238" s="518"/>
      <c r="T238" s="518"/>
      <c r="U238" s="518"/>
      <c r="V238" s="518"/>
      <c r="W238" s="518"/>
      <c r="X238" s="518"/>
    </row>
    <row r="239" spans="1:32">
      <c r="A239" s="538" t="s">
        <v>12</v>
      </c>
      <c r="B239" s="538"/>
      <c r="C239" s="538"/>
      <c r="D239" s="538"/>
      <c r="E239" s="538"/>
      <c r="F239" s="538"/>
      <c r="G239" s="536" t="str">
        <f>G55</f>
        <v xml:space="preserve">ASSISTANT ENGINEER </v>
      </c>
      <c r="H239" s="536"/>
      <c r="I239" s="536"/>
      <c r="J239" s="536"/>
      <c r="K239" s="536"/>
      <c r="L239" s="536"/>
      <c r="M239" s="536"/>
      <c r="N239" s="536"/>
      <c r="O239" s="536"/>
      <c r="P239" s="536"/>
      <c r="Q239" s="536"/>
      <c r="R239" s="519"/>
      <c r="S239" s="536" t="str">
        <f>S55</f>
        <v>EXECUTIVE ENGINEER</v>
      </c>
      <c r="T239" s="536"/>
      <c r="U239" s="536"/>
      <c r="V239" s="536"/>
      <c r="W239" s="536"/>
      <c r="X239" s="536"/>
      <c r="Y239" s="536"/>
      <c r="Z239" s="536"/>
      <c r="AA239" s="536"/>
      <c r="AB239" s="536"/>
      <c r="AC239" s="536"/>
      <c r="AD239" s="521"/>
      <c r="AE239" s="521"/>
    </row>
    <row r="240" spans="1:32">
      <c r="A240" s="519"/>
      <c r="B240" s="519"/>
      <c r="C240" s="519"/>
      <c r="D240" s="519"/>
      <c r="E240" s="519"/>
      <c r="F240" s="519"/>
      <c r="G240" s="536" t="str">
        <f>G56</f>
        <v>HIGHWAYS SUB DIVISION</v>
      </c>
      <c r="H240" s="536"/>
      <c r="I240" s="536"/>
      <c r="J240" s="536"/>
      <c r="K240" s="536"/>
      <c r="L240" s="536"/>
      <c r="M240" s="536"/>
      <c r="N240" s="536"/>
      <c r="O240" s="536"/>
      <c r="P240" s="536"/>
      <c r="Q240" s="536"/>
      <c r="R240" s="519"/>
      <c r="S240" s="536" t="str">
        <f>S56</f>
        <v>HIGHWAYS DIVISION</v>
      </c>
      <c r="T240" s="536"/>
      <c r="U240" s="536"/>
      <c r="V240" s="536"/>
      <c r="W240" s="536"/>
      <c r="X240" s="536"/>
      <c r="Y240" s="536"/>
      <c r="Z240" s="536"/>
      <c r="AA240" s="536"/>
      <c r="AB240" s="536"/>
      <c r="AC240" s="536"/>
      <c r="AD240" s="523"/>
      <c r="AE240" s="523"/>
    </row>
    <row r="241" spans="1:32">
      <c r="A241" s="519"/>
      <c r="B241" s="519"/>
      <c r="C241" s="519"/>
      <c r="D241" s="519"/>
      <c r="E241" s="519"/>
      <c r="F241" s="519"/>
      <c r="G241" s="536" t="str">
        <f>G181</f>
        <v>MITHI</v>
      </c>
      <c r="H241" s="536"/>
      <c r="I241" s="536"/>
      <c r="J241" s="536"/>
      <c r="K241" s="536"/>
      <c r="L241" s="536"/>
      <c r="M241" s="536"/>
      <c r="N241" s="536"/>
      <c r="O241" s="536"/>
      <c r="P241" s="536"/>
      <c r="Q241" s="536"/>
      <c r="R241" s="519"/>
      <c r="S241" s="536" t="str">
        <f>S181</f>
        <v>THARPARKAR</v>
      </c>
      <c r="T241" s="536"/>
      <c r="U241" s="536"/>
      <c r="V241" s="536"/>
      <c r="W241" s="536"/>
      <c r="X241" s="536"/>
      <c r="Y241" s="536"/>
      <c r="Z241" s="536"/>
      <c r="AA241" s="536"/>
      <c r="AB241" s="536"/>
      <c r="AC241" s="536"/>
      <c r="AD241" s="523"/>
      <c r="AE241" s="523"/>
    </row>
    <row r="242" spans="1:32">
      <c r="A242" s="519"/>
      <c r="B242" s="519"/>
      <c r="C242" s="519"/>
      <c r="D242" s="519"/>
      <c r="E242" s="519"/>
      <c r="F242" s="519"/>
      <c r="G242" s="529"/>
      <c r="H242" s="529"/>
      <c r="I242" s="529"/>
      <c r="J242" s="529"/>
      <c r="K242" s="529"/>
      <c r="L242" s="529"/>
      <c r="M242" s="529"/>
      <c r="N242" s="529"/>
      <c r="O242" s="529"/>
      <c r="P242" s="529"/>
      <c r="Q242" s="529"/>
      <c r="R242" s="519"/>
      <c r="S242" s="529"/>
      <c r="T242" s="529"/>
      <c r="U242" s="529"/>
      <c r="V242" s="529"/>
      <c r="W242" s="529"/>
      <c r="X242" s="529"/>
      <c r="Y242" s="529"/>
      <c r="Z242" s="529"/>
      <c r="AA242" s="529"/>
      <c r="AB242" s="529"/>
      <c r="AC242" s="529"/>
      <c r="AD242" s="523"/>
      <c r="AE242" s="523"/>
    </row>
    <row r="243" spans="1:32" ht="18">
      <c r="A243" s="552" t="s">
        <v>352</v>
      </c>
      <c r="B243" s="552"/>
      <c r="C243" s="552"/>
      <c r="D243" s="552"/>
      <c r="E243" s="552"/>
      <c r="F243" s="552"/>
      <c r="G243" s="552"/>
      <c r="H243" s="552"/>
      <c r="I243" s="552"/>
      <c r="J243" s="552"/>
      <c r="K243" s="552"/>
      <c r="L243" s="552"/>
      <c r="M243" s="552"/>
      <c r="N243" s="552"/>
      <c r="O243" s="552"/>
      <c r="P243" s="552"/>
      <c r="Q243" s="552"/>
      <c r="R243" s="552"/>
      <c r="S243" s="552"/>
      <c r="T243" s="552"/>
      <c r="U243" s="552"/>
      <c r="V243" s="552"/>
      <c r="W243" s="552"/>
      <c r="X243" s="552"/>
      <c r="Y243" s="552"/>
      <c r="Z243" s="552"/>
      <c r="AA243" s="552"/>
      <c r="AB243" s="552"/>
      <c r="AC243" s="552"/>
      <c r="AD243" s="534"/>
      <c r="AE243" s="534"/>
    </row>
    <row r="244" spans="1:32" ht="18">
      <c r="AD244" s="497"/>
      <c r="AE244" s="497"/>
      <c r="AF244" s="498"/>
    </row>
    <row r="246" spans="1:32">
      <c r="A246" s="549" t="s">
        <v>353</v>
      </c>
      <c r="B246" s="549"/>
      <c r="C246" s="549"/>
      <c r="D246" s="549"/>
      <c r="E246" s="549"/>
      <c r="F246" s="549"/>
      <c r="G246" s="549"/>
      <c r="H246" s="549"/>
      <c r="I246" s="549"/>
      <c r="J246" s="549"/>
      <c r="K246" s="549"/>
      <c r="L246" s="549"/>
      <c r="M246" s="549"/>
      <c r="N246" s="549"/>
      <c r="O246" s="549"/>
      <c r="P246" s="549"/>
      <c r="Q246" s="549"/>
      <c r="R246" s="549"/>
      <c r="S246" s="549"/>
      <c r="T246" s="549"/>
      <c r="U246" s="549"/>
      <c r="V246" s="549"/>
      <c r="W246" s="549"/>
      <c r="X246" s="549"/>
      <c r="Y246" s="549"/>
      <c r="Z246" s="549"/>
      <c r="AA246" s="549"/>
      <c r="AB246" s="549"/>
      <c r="AC246" s="549"/>
      <c r="AD246" s="500"/>
      <c r="AE246" s="500"/>
      <c r="AF246" s="500"/>
    </row>
    <row r="247" spans="1:32">
      <c r="A247" s="549" t="s">
        <v>354</v>
      </c>
      <c r="B247" s="549"/>
      <c r="C247" s="549"/>
      <c r="D247" s="549"/>
      <c r="E247" s="549"/>
      <c r="F247" s="549"/>
      <c r="G247" s="549"/>
      <c r="H247" s="549"/>
      <c r="I247" s="549"/>
      <c r="J247" s="549"/>
      <c r="K247" s="549"/>
      <c r="L247" s="549"/>
      <c r="M247" s="549"/>
      <c r="N247" s="549"/>
      <c r="O247" s="549"/>
      <c r="P247" s="549"/>
      <c r="Q247" s="549"/>
      <c r="R247" s="549"/>
      <c r="S247" s="549"/>
      <c r="T247" s="549"/>
      <c r="U247" s="549"/>
      <c r="V247" s="549"/>
      <c r="W247" s="549"/>
      <c r="X247" s="549"/>
      <c r="Y247" s="549"/>
      <c r="Z247" s="549"/>
      <c r="AA247" s="549"/>
      <c r="AB247" s="549"/>
      <c r="AC247" s="549"/>
      <c r="AD247" s="500"/>
      <c r="AE247" s="500"/>
      <c r="AF247" s="500"/>
    </row>
    <row r="248" spans="1:32" ht="15.75" thickBot="1"/>
    <row r="249" spans="1:32" ht="16.5" thickBot="1">
      <c r="A249" s="501"/>
      <c r="B249" s="502"/>
      <c r="C249" s="553" t="s">
        <v>324</v>
      </c>
      <c r="D249" s="553"/>
      <c r="E249" s="553"/>
      <c r="F249" s="553"/>
      <c r="G249" s="553"/>
      <c r="H249" s="554" t="s">
        <v>340</v>
      </c>
      <c r="I249" s="554"/>
      <c r="J249" s="554"/>
      <c r="K249" s="554"/>
      <c r="L249" s="554"/>
      <c r="M249" s="554"/>
      <c r="N249" s="554"/>
      <c r="O249" s="554"/>
      <c r="P249" s="553" t="s">
        <v>341</v>
      </c>
      <c r="Q249" s="553"/>
      <c r="R249" s="553"/>
      <c r="S249" s="553"/>
      <c r="T249" s="553"/>
      <c r="U249" s="553"/>
      <c r="V249" s="553"/>
      <c r="W249" s="553"/>
      <c r="X249" s="553"/>
      <c r="Y249" s="555" t="s">
        <v>326</v>
      </c>
      <c r="Z249" s="555"/>
      <c r="AA249" s="503" t="s">
        <v>22</v>
      </c>
      <c r="AB249" s="555" t="s">
        <v>327</v>
      </c>
      <c r="AC249" s="556"/>
    </row>
    <row r="250" spans="1:32" ht="6.75" customHeight="1"/>
    <row r="251" spans="1:32" ht="6" customHeight="1">
      <c r="A251" s="509"/>
      <c r="B251" s="509"/>
      <c r="C251" s="504"/>
      <c r="D251" s="504"/>
      <c r="E251" s="504"/>
      <c r="F251" s="504"/>
      <c r="G251" s="504"/>
      <c r="H251" s="504"/>
      <c r="I251" s="504"/>
      <c r="J251" s="504"/>
      <c r="K251" s="504"/>
      <c r="L251" s="504"/>
      <c r="M251" s="504"/>
      <c r="N251" s="504"/>
      <c r="O251" s="504"/>
      <c r="P251" s="504"/>
      <c r="Q251" s="504"/>
      <c r="R251" s="504"/>
      <c r="S251" s="504"/>
      <c r="T251" s="504"/>
      <c r="U251" s="504"/>
      <c r="V251" s="504"/>
      <c r="W251" s="504"/>
      <c r="X251" s="504"/>
      <c r="Y251" s="505"/>
      <c r="Z251" s="505"/>
      <c r="AA251" s="506"/>
      <c r="AB251" s="505"/>
      <c r="AC251" s="505"/>
      <c r="AF251" s="500"/>
    </row>
    <row r="252" spans="1:32" ht="14.25" customHeight="1">
      <c r="A252" s="548">
        <v>1</v>
      </c>
      <c r="B252" s="548"/>
      <c r="C252" s="549" t="s">
        <v>355</v>
      </c>
      <c r="D252" s="549"/>
      <c r="E252" s="549"/>
      <c r="F252" s="549"/>
      <c r="G252" s="549"/>
      <c r="H252" s="549"/>
      <c r="I252" s="549"/>
      <c r="J252" s="549"/>
      <c r="K252" s="549"/>
      <c r="L252" s="549"/>
      <c r="M252" s="549"/>
      <c r="N252" s="549"/>
      <c r="O252" s="549"/>
      <c r="P252" s="549"/>
      <c r="Q252" s="549"/>
      <c r="R252" s="549"/>
      <c r="S252" s="549"/>
      <c r="T252" s="549"/>
      <c r="U252" s="549"/>
      <c r="V252" s="549"/>
      <c r="W252" s="549"/>
      <c r="X252" s="549"/>
      <c r="Y252" s="550">
        <v>0</v>
      </c>
      <c r="Z252" s="550"/>
      <c r="AA252" s="506" t="s">
        <v>22</v>
      </c>
      <c r="AB252" s="550">
        <v>2</v>
      </c>
      <c r="AC252" s="550"/>
    </row>
    <row r="253" spans="1:32" ht="7.5" customHeight="1">
      <c r="C253" s="504"/>
      <c r="D253" s="504"/>
      <c r="E253" s="504"/>
      <c r="F253" s="504"/>
      <c r="G253" s="504"/>
      <c r="H253" s="504"/>
      <c r="I253" s="504"/>
      <c r="J253" s="504"/>
      <c r="K253" s="504"/>
      <c r="L253" s="504"/>
      <c r="M253" s="504"/>
      <c r="N253" s="504"/>
      <c r="O253" s="504"/>
      <c r="P253" s="504"/>
      <c r="Q253" s="504"/>
      <c r="R253" s="504"/>
      <c r="S253" s="504"/>
      <c r="T253" s="504"/>
      <c r="U253" s="504"/>
      <c r="V253" s="504"/>
      <c r="W253" s="504"/>
      <c r="X253" s="504"/>
      <c r="Y253" s="505"/>
      <c r="Z253" s="505"/>
      <c r="AA253" s="506"/>
      <c r="AB253" s="505"/>
      <c r="AC253" s="505"/>
    </row>
    <row r="254" spans="1:32" ht="15.75">
      <c r="A254" s="548">
        <v>2</v>
      </c>
      <c r="B254" s="548"/>
      <c r="C254" s="549" t="s">
        <v>550</v>
      </c>
      <c r="D254" s="549"/>
      <c r="E254" s="549"/>
      <c r="F254" s="549"/>
      <c r="G254" s="549"/>
      <c r="H254" s="549"/>
      <c r="I254" s="549"/>
      <c r="J254" s="549"/>
      <c r="K254" s="549"/>
      <c r="L254" s="549"/>
      <c r="M254" s="549"/>
      <c r="N254" s="549"/>
      <c r="O254" s="549"/>
      <c r="P254" s="549"/>
      <c r="Q254" s="549"/>
      <c r="R254" s="549"/>
      <c r="S254" s="549"/>
      <c r="T254" s="549"/>
      <c r="U254" s="549"/>
      <c r="V254" s="549"/>
      <c r="W254" s="549"/>
      <c r="X254" s="549"/>
      <c r="Y254" s="557">
        <v>25</v>
      </c>
      <c r="Z254" s="557"/>
      <c r="AA254" s="507" t="s">
        <v>22</v>
      </c>
      <c r="AB254" s="557">
        <v>2</v>
      </c>
      <c r="AC254" s="557"/>
    </row>
    <row r="255" spans="1:32" ht="9" customHeight="1"/>
    <row r="256" spans="1:32" ht="15.75">
      <c r="A256" s="548">
        <v>3</v>
      </c>
      <c r="B256" s="548"/>
      <c r="C256" s="549" t="str">
        <f>C209</f>
        <v>From mile 0/0-4/2 Mithi Bye pass i.e 1/6 Mithi Islamkot Road</v>
      </c>
      <c r="D256" s="549"/>
      <c r="E256" s="549"/>
      <c r="F256" s="549"/>
      <c r="G256" s="549"/>
      <c r="H256" s="549"/>
      <c r="I256" s="549"/>
      <c r="J256" s="549"/>
      <c r="K256" s="549"/>
      <c r="L256" s="549"/>
      <c r="M256" s="549"/>
      <c r="N256" s="549"/>
      <c r="O256" s="549"/>
      <c r="P256" s="549"/>
      <c r="Q256" s="549"/>
      <c r="R256" s="549"/>
      <c r="S256" s="549"/>
      <c r="T256" s="549"/>
      <c r="U256" s="549"/>
      <c r="V256" s="549"/>
      <c r="W256" s="549"/>
      <c r="X256" s="549"/>
      <c r="Y256" s="557">
        <f>Y209</f>
        <v>4</v>
      </c>
      <c r="Z256" s="557"/>
      <c r="AA256" s="507" t="s">
        <v>22</v>
      </c>
      <c r="AB256" s="557">
        <f>AB209</f>
        <v>2</v>
      </c>
      <c r="AC256" s="557"/>
    </row>
    <row r="257" spans="1:29" ht="9" customHeight="1"/>
    <row r="258" spans="1:29" ht="15.75">
      <c r="A258" s="548">
        <v>4</v>
      </c>
      <c r="B258" s="548"/>
      <c r="C258" s="549" t="str">
        <f>C211</f>
        <v xml:space="preserve">From mile 0/6-5/6 Mithi Islamkot road i.e 0/0 Bughar </v>
      </c>
      <c r="D258" s="549"/>
      <c r="E258" s="549"/>
      <c r="F258" s="549"/>
      <c r="G258" s="549"/>
      <c r="H258" s="549"/>
      <c r="I258" s="549"/>
      <c r="J258" s="549"/>
      <c r="K258" s="549"/>
      <c r="L258" s="549"/>
      <c r="M258" s="549"/>
      <c r="N258" s="549"/>
      <c r="O258" s="549"/>
      <c r="P258" s="549"/>
      <c r="Q258" s="549"/>
      <c r="R258" s="549"/>
      <c r="S258" s="549"/>
      <c r="T258" s="549"/>
      <c r="U258" s="549"/>
      <c r="V258" s="549"/>
      <c r="W258" s="549"/>
      <c r="X258" s="549"/>
      <c r="Y258" s="557">
        <f>Y211</f>
        <v>5</v>
      </c>
      <c r="Z258" s="557"/>
      <c r="AA258" s="507" t="s">
        <v>22</v>
      </c>
      <c r="AB258" s="557">
        <f>AB211</f>
        <v>0</v>
      </c>
      <c r="AC258" s="557"/>
    </row>
    <row r="259" spans="1:29" ht="9" customHeight="1"/>
    <row r="260" spans="1:29" ht="15.75">
      <c r="A260" s="548">
        <v>5</v>
      </c>
      <c r="B260" s="548"/>
      <c r="C260" s="549" t="str">
        <f>C213</f>
        <v>From mile 0/0-10/0 Bughar To Airport Road i.e 0/0 of Village Veesasar</v>
      </c>
      <c r="D260" s="549"/>
      <c r="E260" s="549"/>
      <c r="F260" s="549"/>
      <c r="G260" s="549"/>
      <c r="H260" s="549"/>
      <c r="I260" s="549"/>
      <c r="J260" s="549"/>
      <c r="K260" s="549"/>
      <c r="L260" s="549"/>
      <c r="M260" s="549"/>
      <c r="N260" s="549"/>
      <c r="O260" s="549"/>
      <c r="P260" s="549"/>
      <c r="Q260" s="549"/>
      <c r="R260" s="549"/>
      <c r="S260" s="549"/>
      <c r="T260" s="549"/>
      <c r="U260" s="549"/>
      <c r="V260" s="549"/>
      <c r="W260" s="549"/>
      <c r="X260" s="549"/>
      <c r="Y260" s="557">
        <f>Y213</f>
        <v>10</v>
      </c>
      <c r="Z260" s="557"/>
      <c r="AA260" s="507" t="s">
        <v>22</v>
      </c>
      <c r="AB260" s="557">
        <f>AB213</f>
        <v>0</v>
      </c>
      <c r="AC260" s="557"/>
    </row>
    <row r="261" spans="1:29" ht="3.75" customHeight="1"/>
    <row r="262" spans="1:29" ht="15.75" hidden="1">
      <c r="A262" s="548">
        <v>5</v>
      </c>
      <c r="B262" s="548"/>
      <c r="C262" s="549">
        <f>C215</f>
        <v>0</v>
      </c>
      <c r="D262" s="549"/>
      <c r="E262" s="549"/>
      <c r="F262" s="549"/>
      <c r="G262" s="549"/>
      <c r="H262" s="549"/>
      <c r="I262" s="549"/>
      <c r="J262" s="549"/>
      <c r="K262" s="549"/>
      <c r="L262" s="549"/>
      <c r="M262" s="549"/>
      <c r="N262" s="549"/>
      <c r="O262" s="549"/>
      <c r="P262" s="549"/>
      <c r="Q262" s="549"/>
      <c r="R262" s="549"/>
      <c r="S262" s="549"/>
      <c r="T262" s="549"/>
      <c r="U262" s="549"/>
      <c r="V262" s="549"/>
      <c r="W262" s="549"/>
      <c r="X262" s="549"/>
      <c r="Y262" s="557">
        <f>Y215</f>
        <v>0</v>
      </c>
      <c r="Z262" s="557"/>
      <c r="AA262" s="507" t="s">
        <v>22</v>
      </c>
      <c r="AB262" s="557">
        <f>AB215</f>
        <v>0</v>
      </c>
      <c r="AC262" s="557"/>
    </row>
    <row r="263" spans="1:29" ht="9" hidden="1" customHeight="1">
      <c r="A263" s="509"/>
      <c r="B263" s="509"/>
      <c r="C263" s="504"/>
      <c r="D263" s="504"/>
      <c r="E263" s="504"/>
      <c r="F263" s="504"/>
      <c r="G263" s="504"/>
      <c r="H263" s="504"/>
      <c r="I263" s="504"/>
      <c r="J263" s="504"/>
      <c r="K263" s="504"/>
      <c r="L263" s="504"/>
      <c r="M263" s="504"/>
      <c r="N263" s="504"/>
      <c r="O263" s="504"/>
      <c r="P263" s="504"/>
      <c r="Q263" s="504"/>
      <c r="R263" s="504"/>
      <c r="S263" s="504"/>
      <c r="T263" s="504"/>
      <c r="U263" s="504"/>
      <c r="V263" s="504"/>
      <c r="W263" s="504"/>
      <c r="X263" s="504"/>
      <c r="Y263" s="510"/>
      <c r="Z263" s="510"/>
      <c r="AA263" s="507"/>
      <c r="AB263" s="510"/>
      <c r="AC263" s="510"/>
    </row>
    <row r="264" spans="1:29" ht="15.75" hidden="1">
      <c r="A264" s="548">
        <v>6</v>
      </c>
      <c r="B264" s="548"/>
      <c r="C264" s="549">
        <f>C217</f>
        <v>0</v>
      </c>
      <c r="D264" s="549"/>
      <c r="E264" s="549"/>
      <c r="F264" s="549"/>
      <c r="G264" s="549"/>
      <c r="H264" s="549"/>
      <c r="I264" s="549"/>
      <c r="J264" s="549"/>
      <c r="K264" s="549"/>
      <c r="L264" s="549"/>
      <c r="M264" s="549"/>
      <c r="N264" s="549"/>
      <c r="O264" s="549"/>
      <c r="P264" s="549"/>
      <c r="Q264" s="549"/>
      <c r="R264" s="549"/>
      <c r="S264" s="549"/>
      <c r="T264" s="549"/>
      <c r="U264" s="549"/>
      <c r="V264" s="549"/>
      <c r="W264" s="549"/>
      <c r="X264" s="549"/>
      <c r="Y264" s="557">
        <f>Y217</f>
        <v>0</v>
      </c>
      <c r="Z264" s="557"/>
      <c r="AA264" s="507" t="s">
        <v>22</v>
      </c>
      <c r="AB264" s="557">
        <f>AB217</f>
        <v>0</v>
      </c>
      <c r="AC264" s="557"/>
    </row>
    <row r="265" spans="1:29" ht="9" hidden="1" customHeight="1">
      <c r="A265" s="509"/>
      <c r="B265" s="509"/>
      <c r="C265" s="504"/>
      <c r="D265" s="504"/>
      <c r="E265" s="504"/>
      <c r="F265" s="504"/>
      <c r="G265" s="504"/>
      <c r="H265" s="504"/>
      <c r="I265" s="504"/>
      <c r="J265" s="504"/>
      <c r="K265" s="504"/>
      <c r="L265" s="504"/>
      <c r="M265" s="504"/>
      <c r="N265" s="504"/>
      <c r="O265" s="504"/>
      <c r="P265" s="504"/>
      <c r="Q265" s="504"/>
      <c r="R265" s="504"/>
      <c r="S265" s="504"/>
      <c r="T265" s="504"/>
      <c r="U265" s="504"/>
      <c r="V265" s="504"/>
      <c r="W265" s="504"/>
      <c r="X265" s="504"/>
      <c r="Y265" s="510"/>
      <c r="Z265" s="510"/>
      <c r="AA265" s="507"/>
      <c r="AB265" s="510"/>
      <c r="AC265" s="510"/>
    </row>
    <row r="266" spans="1:29" ht="15.75" hidden="1">
      <c r="A266" s="548">
        <v>5</v>
      </c>
      <c r="B266" s="548"/>
      <c r="C266" s="549">
        <f>C219</f>
        <v>0</v>
      </c>
      <c r="D266" s="549"/>
      <c r="E266" s="549"/>
      <c r="F266" s="549"/>
      <c r="G266" s="549"/>
      <c r="H266" s="549"/>
      <c r="I266" s="549"/>
      <c r="J266" s="549"/>
      <c r="K266" s="549"/>
      <c r="L266" s="549"/>
      <c r="M266" s="549"/>
      <c r="N266" s="549"/>
      <c r="O266" s="549"/>
      <c r="P266" s="549"/>
      <c r="Q266" s="549"/>
      <c r="R266" s="549"/>
      <c r="S266" s="549"/>
      <c r="T266" s="549"/>
      <c r="U266" s="549"/>
      <c r="V266" s="549"/>
      <c r="W266" s="549"/>
      <c r="X266" s="549"/>
      <c r="Y266" s="557">
        <f>Y219</f>
        <v>0</v>
      </c>
      <c r="Z266" s="557"/>
      <c r="AA266" s="507" t="s">
        <v>22</v>
      </c>
      <c r="AB266" s="557">
        <f>AB219</f>
        <v>0</v>
      </c>
      <c r="AC266" s="557"/>
    </row>
    <row r="267" spans="1:29" ht="9" hidden="1" customHeight="1">
      <c r="A267" s="509"/>
      <c r="B267" s="509"/>
      <c r="C267" s="504"/>
      <c r="D267" s="504"/>
      <c r="E267" s="504"/>
      <c r="F267" s="504"/>
      <c r="G267" s="504"/>
      <c r="H267" s="504"/>
      <c r="I267" s="504"/>
      <c r="J267" s="504"/>
      <c r="K267" s="504"/>
      <c r="L267" s="504"/>
      <c r="M267" s="504"/>
      <c r="N267" s="504"/>
      <c r="O267" s="504"/>
      <c r="P267" s="504"/>
      <c r="Q267" s="504"/>
      <c r="R267" s="504"/>
      <c r="S267" s="504"/>
      <c r="T267" s="504"/>
      <c r="U267" s="504"/>
      <c r="V267" s="504"/>
      <c r="W267" s="504"/>
      <c r="X267" s="504"/>
      <c r="Y267" s="510"/>
      <c r="Z267" s="510"/>
      <c r="AA267" s="507"/>
      <c r="AB267" s="510"/>
      <c r="AC267" s="510"/>
    </row>
    <row r="268" spans="1:29" ht="15.75" hidden="1">
      <c r="A268" s="548">
        <v>6</v>
      </c>
      <c r="B268" s="548"/>
      <c r="C268" s="549">
        <f>C221</f>
        <v>0</v>
      </c>
      <c r="D268" s="549"/>
      <c r="E268" s="549"/>
      <c r="F268" s="549"/>
      <c r="G268" s="549"/>
      <c r="H268" s="549"/>
      <c r="I268" s="549"/>
      <c r="J268" s="549"/>
      <c r="K268" s="549"/>
      <c r="L268" s="549"/>
      <c r="M268" s="549"/>
      <c r="N268" s="549"/>
      <c r="O268" s="549"/>
      <c r="P268" s="549"/>
      <c r="Q268" s="549"/>
      <c r="R268" s="549"/>
      <c r="S268" s="549"/>
      <c r="T268" s="549"/>
      <c r="U268" s="549"/>
      <c r="V268" s="549"/>
      <c r="W268" s="549"/>
      <c r="X268" s="549"/>
      <c r="Y268" s="557">
        <f>Y221</f>
        <v>0</v>
      </c>
      <c r="Z268" s="557"/>
      <c r="AA268" s="507" t="s">
        <v>22</v>
      </c>
      <c r="AB268" s="557">
        <f>AB221</f>
        <v>0</v>
      </c>
      <c r="AC268" s="557"/>
    </row>
    <row r="269" spans="1:29" ht="6.75" hidden="1" customHeight="1">
      <c r="A269" s="509"/>
      <c r="B269" s="509"/>
      <c r="C269" s="504"/>
      <c r="D269" s="504"/>
      <c r="E269" s="504"/>
      <c r="F269" s="504"/>
      <c r="G269" s="504"/>
      <c r="H269" s="504"/>
      <c r="I269" s="504"/>
      <c r="J269" s="504"/>
      <c r="K269" s="504"/>
      <c r="L269" s="504"/>
      <c r="M269" s="504"/>
      <c r="N269" s="504"/>
      <c r="O269" s="504"/>
      <c r="P269" s="504"/>
      <c r="Q269" s="504"/>
      <c r="R269" s="504"/>
      <c r="S269" s="504"/>
      <c r="T269" s="504"/>
      <c r="U269" s="504"/>
      <c r="V269" s="504"/>
      <c r="W269" s="504"/>
      <c r="X269" s="504"/>
      <c r="Y269" s="510"/>
      <c r="Z269" s="510"/>
      <c r="AA269" s="507"/>
      <c r="AB269" s="510"/>
      <c r="AC269" s="510"/>
    </row>
    <row r="270" spans="1:29" ht="14.25" hidden="1" customHeight="1">
      <c r="A270" s="548">
        <v>7</v>
      </c>
      <c r="B270" s="548"/>
      <c r="C270" s="549">
        <f>C223</f>
        <v>0</v>
      </c>
      <c r="D270" s="549"/>
      <c r="E270" s="549"/>
      <c r="F270" s="549"/>
      <c r="G270" s="549"/>
      <c r="H270" s="549"/>
      <c r="I270" s="549"/>
      <c r="J270" s="549"/>
      <c r="K270" s="549"/>
      <c r="L270" s="549"/>
      <c r="M270" s="549"/>
      <c r="N270" s="549"/>
      <c r="O270" s="549"/>
      <c r="P270" s="549"/>
      <c r="Q270" s="549"/>
      <c r="R270" s="549"/>
      <c r="S270" s="549"/>
      <c r="T270" s="549"/>
      <c r="U270" s="549"/>
      <c r="V270" s="549"/>
      <c r="W270" s="549"/>
      <c r="X270" s="549"/>
      <c r="Y270" s="557">
        <f>Y223</f>
        <v>0</v>
      </c>
      <c r="Z270" s="557"/>
      <c r="AA270" s="507" t="s">
        <v>22</v>
      </c>
      <c r="AB270" s="557">
        <f>AB223</f>
        <v>0</v>
      </c>
      <c r="AC270" s="557"/>
    </row>
    <row r="271" spans="1:29" ht="5.25" hidden="1" customHeight="1">
      <c r="A271" s="509"/>
      <c r="B271" s="509"/>
      <c r="C271" s="504"/>
      <c r="D271" s="504"/>
      <c r="E271" s="504"/>
      <c r="F271" s="504"/>
      <c r="G271" s="504"/>
      <c r="H271" s="504"/>
      <c r="I271" s="504"/>
      <c r="J271" s="504"/>
      <c r="K271" s="504"/>
      <c r="L271" s="504"/>
      <c r="M271" s="504"/>
      <c r="N271" s="504"/>
      <c r="O271" s="504"/>
      <c r="P271" s="504"/>
      <c r="Q271" s="504"/>
      <c r="R271" s="504"/>
      <c r="S271" s="504"/>
      <c r="T271" s="504"/>
      <c r="U271" s="504"/>
      <c r="V271" s="504"/>
      <c r="W271" s="504"/>
      <c r="X271" s="504"/>
      <c r="Y271" s="510"/>
      <c r="Z271" s="510"/>
      <c r="AA271" s="507"/>
      <c r="AB271" s="510"/>
      <c r="AC271" s="510"/>
    </row>
    <row r="272" spans="1:29" ht="15.75">
      <c r="A272" s="548">
        <v>8</v>
      </c>
      <c r="B272" s="548"/>
      <c r="C272" s="549" t="str">
        <f>C225</f>
        <v>Av. Lead 0/0-0/7+330  of Bhopy jo Tar To Veesasar i.e Proposed Road</v>
      </c>
      <c r="D272" s="549"/>
      <c r="E272" s="549"/>
      <c r="F272" s="549"/>
      <c r="G272" s="549"/>
      <c r="H272" s="549"/>
      <c r="I272" s="549"/>
      <c r="J272" s="549"/>
      <c r="K272" s="549"/>
      <c r="L272" s="549"/>
      <c r="M272" s="549"/>
      <c r="N272" s="549"/>
      <c r="O272" s="549"/>
      <c r="P272" s="549"/>
      <c r="Q272" s="549"/>
      <c r="R272" s="549"/>
      <c r="S272" s="549"/>
      <c r="T272" s="549"/>
      <c r="U272" s="549"/>
      <c r="V272" s="549"/>
      <c r="W272" s="549"/>
      <c r="X272" s="549"/>
      <c r="Y272" s="557">
        <f>Y225</f>
        <v>0</v>
      </c>
      <c r="Z272" s="557"/>
      <c r="AA272" s="507" t="s">
        <v>22</v>
      </c>
      <c r="AB272" s="557">
        <f>AB225</f>
        <v>3.5</v>
      </c>
      <c r="AC272" s="557"/>
    </row>
    <row r="273" spans="1:32" ht="6" customHeight="1"/>
    <row r="274" spans="1:32" ht="9.9499999999999993" customHeight="1">
      <c r="F274" s="500"/>
      <c r="G274" s="500"/>
      <c r="H274" s="500"/>
      <c r="I274" s="500"/>
      <c r="J274" s="500"/>
      <c r="K274" s="500"/>
      <c r="L274" s="500"/>
      <c r="M274" s="500"/>
      <c r="N274" s="500"/>
      <c r="O274" s="500"/>
      <c r="P274" s="500"/>
      <c r="Q274" s="500"/>
      <c r="R274" s="500"/>
      <c r="S274" s="500"/>
      <c r="T274" s="500"/>
      <c r="U274" s="500"/>
      <c r="V274" s="500"/>
      <c r="W274" s="500"/>
      <c r="X274" s="500"/>
      <c r="Y274" s="500"/>
      <c r="Z274" s="500"/>
      <c r="AA274" s="500"/>
      <c r="AB274" s="500"/>
      <c r="AC274" s="500"/>
      <c r="AD274" s="500"/>
      <c r="AE274" s="500"/>
      <c r="AF274" s="500"/>
    </row>
    <row r="275" spans="1:32" ht="15.75">
      <c r="T275" s="551" t="s">
        <v>328</v>
      </c>
      <c r="U275" s="551"/>
      <c r="V275" s="551"/>
      <c r="W275" s="551"/>
      <c r="X275" s="551"/>
      <c r="Y275" s="550">
        <f>SUM(Y251:Y273)+INT(SUM(AB251:AB273)/8)</f>
        <v>45</v>
      </c>
      <c r="Z275" s="550"/>
      <c r="AA275" s="506" t="s">
        <v>22</v>
      </c>
      <c r="AB275" s="550">
        <f>MOD(SUM(AB251:AB273),8)</f>
        <v>1.5</v>
      </c>
      <c r="AC275" s="550"/>
    </row>
    <row r="276" spans="1:32" ht="15.75">
      <c r="T276" s="545" t="s">
        <v>329</v>
      </c>
      <c r="U276" s="545"/>
      <c r="V276" s="545"/>
      <c r="W276" s="545"/>
      <c r="X276" s="545"/>
      <c r="Y276" s="539">
        <f>IF(AB275&gt;3.99,Y275+1,Y275)</f>
        <v>45</v>
      </c>
      <c r="Z276" s="539"/>
      <c r="AA276" s="506" t="s">
        <v>22</v>
      </c>
      <c r="AB276" s="539">
        <v>0</v>
      </c>
      <c r="AC276" s="539"/>
    </row>
    <row r="277" spans="1:32" ht="18">
      <c r="C277" s="546" t="s">
        <v>330</v>
      </c>
      <c r="D277" s="546"/>
      <c r="E277" s="546"/>
      <c r="F277" s="546"/>
      <c r="G277" s="546"/>
      <c r="H277" s="546"/>
      <c r="I277" s="546"/>
      <c r="J277" s="546"/>
    </row>
    <row r="278" spans="1:32" ht="18">
      <c r="C278" s="525"/>
      <c r="D278" s="525"/>
      <c r="E278" s="525"/>
      <c r="F278" s="525"/>
      <c r="G278" s="525"/>
      <c r="H278" s="525"/>
      <c r="I278" s="525"/>
      <c r="J278" s="525"/>
    </row>
    <row r="279" spans="1:32" ht="15.75">
      <c r="B279" s="499">
        <v>1</v>
      </c>
      <c r="C279" s="499" t="s">
        <v>331</v>
      </c>
      <c r="F279" s="511">
        <v>6</v>
      </c>
      <c r="G279" s="499" t="s">
        <v>332</v>
      </c>
      <c r="O279" s="545" t="s">
        <v>10</v>
      </c>
      <c r="P279" s="545"/>
      <c r="Q279" s="547">
        <v>617.54</v>
      </c>
      <c r="R279" s="547"/>
      <c r="S279" s="547"/>
    </row>
    <row r="280" spans="1:32" ht="15.75">
      <c r="B280" s="499">
        <v>3</v>
      </c>
      <c r="C280" s="512" t="s">
        <v>333</v>
      </c>
      <c r="D280" s="512"/>
      <c r="E280" s="512"/>
      <c r="F280" s="512"/>
      <c r="G280" s="512"/>
      <c r="H280" s="539">
        <f>Y276-F279</f>
        <v>39</v>
      </c>
      <c r="I280" s="539"/>
      <c r="J280" s="512" t="s">
        <v>334</v>
      </c>
      <c r="K280" s="512"/>
      <c r="L280" s="512"/>
      <c r="Q280" s="526"/>
      <c r="R280" s="526"/>
      <c r="S280" s="526"/>
    </row>
    <row r="281" spans="1:32" ht="15.75">
      <c r="C281" s="499" t="s">
        <v>335</v>
      </c>
      <c r="D281" s="513" t="s">
        <v>336</v>
      </c>
      <c r="E281" s="540">
        <v>26.05</v>
      </c>
      <c r="F281" s="540"/>
      <c r="G281" s="499" t="s">
        <v>337</v>
      </c>
      <c r="O281" s="541" t="s">
        <v>10</v>
      </c>
      <c r="P281" s="541"/>
      <c r="Q281" s="542">
        <f>ROUND(H280*E281,2)</f>
        <v>1015.95</v>
      </c>
      <c r="R281" s="542"/>
      <c r="S281" s="542"/>
    </row>
    <row r="282" spans="1:32" ht="8.25" customHeight="1">
      <c r="D282" s="513"/>
      <c r="E282" s="514"/>
      <c r="F282" s="514"/>
      <c r="O282" s="515"/>
      <c r="P282" s="515"/>
      <c r="Q282" s="533"/>
      <c r="R282" s="533"/>
      <c r="S282" s="533"/>
    </row>
    <row r="283" spans="1:32" ht="15.75">
      <c r="K283" s="537" t="s">
        <v>11</v>
      </c>
      <c r="L283" s="537"/>
      <c r="M283" s="537"/>
      <c r="N283" s="537"/>
      <c r="O283" s="543" t="s">
        <v>10</v>
      </c>
      <c r="P283" s="543"/>
      <c r="Q283" s="544">
        <f>SUM(Q279:Q281)</f>
        <v>1633.49</v>
      </c>
      <c r="R283" s="544"/>
      <c r="S283" s="544"/>
      <c r="T283" s="537" t="s">
        <v>57</v>
      </c>
      <c r="U283" s="537"/>
      <c r="V283" s="537"/>
      <c r="W283" s="537"/>
      <c r="X283" s="499" t="s">
        <v>338</v>
      </c>
    </row>
    <row r="284" spans="1:32" ht="15.75">
      <c r="G284" s="505"/>
      <c r="I284" s="500"/>
      <c r="J284" s="500"/>
      <c r="K284" s="500"/>
      <c r="L284" s="500"/>
      <c r="M284" s="500"/>
      <c r="N284" s="500"/>
      <c r="O284" s="500"/>
      <c r="Q284" s="517"/>
      <c r="R284" s="517"/>
      <c r="S284" s="517"/>
      <c r="T284" s="500"/>
      <c r="U284" s="500"/>
      <c r="V284" s="500"/>
      <c r="W284" s="500"/>
      <c r="X284" s="500"/>
      <c r="AA284" s="517"/>
      <c r="AB284" s="517"/>
      <c r="AC284" s="517"/>
      <c r="AD284" s="517"/>
      <c r="AE284" s="517"/>
      <c r="AF284" s="517"/>
    </row>
    <row r="285" spans="1:32" ht="15.75">
      <c r="G285" s="505"/>
      <c r="I285" s="500"/>
      <c r="J285" s="500"/>
      <c r="K285" s="500"/>
      <c r="L285" s="500"/>
      <c r="M285" s="500"/>
      <c r="N285" s="500"/>
      <c r="O285" s="500"/>
      <c r="Q285" s="517"/>
      <c r="R285" s="517"/>
      <c r="S285" s="517"/>
      <c r="T285" s="500"/>
      <c r="U285" s="500"/>
      <c r="V285" s="500"/>
      <c r="W285" s="500"/>
      <c r="X285" s="500"/>
      <c r="AA285" s="517"/>
      <c r="AB285" s="517"/>
      <c r="AC285" s="517"/>
      <c r="AD285" s="517"/>
      <c r="AE285" s="517"/>
      <c r="AF285" s="517"/>
    </row>
    <row r="286" spans="1:32" ht="15.75">
      <c r="G286" s="505"/>
      <c r="I286" s="500"/>
      <c r="J286" s="500"/>
      <c r="K286" s="500"/>
      <c r="L286" s="500"/>
      <c r="M286" s="500"/>
      <c r="N286" s="500"/>
      <c r="O286" s="500"/>
      <c r="Q286" s="517"/>
      <c r="R286" s="517"/>
      <c r="S286" s="517"/>
      <c r="T286" s="500"/>
      <c r="U286" s="500"/>
      <c r="V286" s="500"/>
      <c r="W286" s="500"/>
      <c r="X286" s="500"/>
      <c r="AA286" s="517"/>
      <c r="AB286" s="517"/>
      <c r="AC286" s="517"/>
      <c r="AD286" s="517"/>
      <c r="AE286" s="517"/>
      <c r="AF286" s="517"/>
    </row>
    <row r="287" spans="1:32">
      <c r="I287" s="364"/>
      <c r="J287" s="518"/>
      <c r="K287" s="518"/>
      <c r="L287" s="518"/>
      <c r="M287" s="518"/>
      <c r="N287" s="518"/>
      <c r="O287" s="518"/>
      <c r="P287" s="518"/>
      <c r="Q287" s="518"/>
      <c r="R287" s="518"/>
      <c r="S287" s="518"/>
      <c r="T287" s="518"/>
      <c r="U287" s="518"/>
      <c r="V287" s="518"/>
      <c r="W287" s="518"/>
      <c r="X287" s="518"/>
    </row>
    <row r="288" spans="1:32">
      <c r="A288" s="538" t="s">
        <v>12</v>
      </c>
      <c r="B288" s="538"/>
      <c r="C288" s="538"/>
      <c r="D288" s="538"/>
      <c r="E288" s="538"/>
      <c r="F288" s="538"/>
      <c r="G288" s="536" t="str">
        <f>G55</f>
        <v xml:space="preserve">ASSISTANT ENGINEER </v>
      </c>
      <c r="H288" s="536"/>
      <c r="I288" s="536"/>
      <c r="J288" s="536"/>
      <c r="K288" s="536"/>
      <c r="L288" s="536"/>
      <c r="M288" s="536"/>
      <c r="N288" s="536"/>
      <c r="O288" s="536"/>
      <c r="P288" s="536"/>
      <c r="Q288" s="536"/>
      <c r="R288" s="519"/>
      <c r="S288" s="536" t="str">
        <f>S55</f>
        <v>EXECUTIVE ENGINEER</v>
      </c>
      <c r="T288" s="536"/>
      <c r="U288" s="536"/>
      <c r="V288" s="536"/>
      <c r="W288" s="536"/>
      <c r="X288" s="536"/>
      <c r="Y288" s="536"/>
      <c r="Z288" s="536"/>
      <c r="AA288" s="536"/>
      <c r="AB288" s="536"/>
      <c r="AC288" s="536"/>
      <c r="AD288" s="521"/>
      <c r="AE288" s="521"/>
    </row>
    <row r="289" spans="1:32">
      <c r="A289" s="519"/>
      <c r="B289" s="519"/>
      <c r="C289" s="519"/>
      <c r="D289" s="519"/>
      <c r="E289" s="519"/>
      <c r="F289" s="519"/>
      <c r="G289" s="536" t="str">
        <f>G56</f>
        <v>HIGHWAYS SUB DIVISION</v>
      </c>
      <c r="H289" s="536"/>
      <c r="I289" s="536"/>
      <c r="J289" s="536"/>
      <c r="K289" s="536"/>
      <c r="L289" s="536"/>
      <c r="M289" s="536"/>
      <c r="N289" s="536"/>
      <c r="O289" s="536"/>
      <c r="P289" s="536"/>
      <c r="Q289" s="536"/>
      <c r="R289" s="519"/>
      <c r="S289" s="536" t="str">
        <f>S56</f>
        <v>HIGHWAYS DIVISION</v>
      </c>
      <c r="T289" s="536"/>
      <c r="U289" s="536"/>
      <c r="V289" s="536"/>
      <c r="W289" s="536"/>
      <c r="X289" s="536"/>
      <c r="Y289" s="536"/>
      <c r="Z289" s="536"/>
      <c r="AA289" s="536"/>
      <c r="AB289" s="536"/>
      <c r="AC289" s="536"/>
      <c r="AD289" s="523"/>
      <c r="AE289" s="523"/>
    </row>
    <row r="290" spans="1:32">
      <c r="A290" s="519"/>
      <c r="B290" s="519"/>
      <c r="C290" s="519"/>
      <c r="D290" s="519"/>
      <c r="E290" s="519"/>
      <c r="F290" s="519"/>
      <c r="G290" s="536" t="str">
        <f>G241</f>
        <v>MITHI</v>
      </c>
      <c r="H290" s="536"/>
      <c r="I290" s="536"/>
      <c r="J290" s="536"/>
      <c r="K290" s="536"/>
      <c r="L290" s="536"/>
      <c r="M290" s="536"/>
      <c r="N290" s="536"/>
      <c r="O290" s="536"/>
      <c r="P290" s="536"/>
      <c r="Q290" s="536"/>
      <c r="R290" s="519"/>
      <c r="S290" s="536" t="str">
        <f>S241</f>
        <v>THARPARKAR</v>
      </c>
      <c r="T290" s="536"/>
      <c r="U290" s="536"/>
      <c r="V290" s="536"/>
      <c r="W290" s="536"/>
      <c r="X290" s="536"/>
      <c r="Y290" s="536"/>
      <c r="Z290" s="536"/>
      <c r="AA290" s="536"/>
      <c r="AB290" s="536"/>
      <c r="AC290" s="536"/>
      <c r="AD290" s="523"/>
      <c r="AE290" s="523"/>
    </row>
    <row r="291" spans="1:32">
      <c r="G291" s="535"/>
      <c r="H291" s="535"/>
      <c r="I291" s="535"/>
      <c r="J291" s="535"/>
      <c r="K291" s="535"/>
      <c r="L291" s="535"/>
      <c r="M291" s="535"/>
      <c r="N291" s="535"/>
      <c r="O291" s="535"/>
      <c r="P291" s="535"/>
      <c r="Q291" s="535"/>
      <c r="S291" s="535"/>
      <c r="T291" s="535"/>
      <c r="U291" s="535"/>
      <c r="V291" s="535"/>
      <c r="W291" s="535"/>
      <c r="X291" s="535"/>
      <c r="Y291" s="535"/>
      <c r="Z291" s="535"/>
      <c r="AA291" s="535"/>
      <c r="AB291" s="535"/>
      <c r="AC291" s="535"/>
      <c r="AD291" s="523"/>
      <c r="AE291" s="523"/>
    </row>
    <row r="292" spans="1:32">
      <c r="G292" s="535"/>
      <c r="H292" s="535"/>
      <c r="I292" s="535"/>
      <c r="J292" s="535"/>
      <c r="K292" s="535"/>
      <c r="L292" s="535"/>
      <c r="M292" s="535"/>
      <c r="N292" s="535"/>
      <c r="O292" s="535"/>
      <c r="P292" s="535"/>
      <c r="Q292" s="535"/>
      <c r="S292" s="535"/>
      <c r="T292" s="535"/>
      <c r="U292" s="535"/>
      <c r="V292" s="535"/>
      <c r="W292" s="535"/>
      <c r="X292" s="535"/>
      <c r="Y292" s="535"/>
      <c r="Z292" s="535"/>
      <c r="AA292" s="535"/>
      <c r="AB292" s="535"/>
      <c r="AC292" s="535"/>
      <c r="AD292" s="523"/>
      <c r="AE292" s="523"/>
    </row>
    <row r="293" spans="1:32">
      <c r="G293" s="535"/>
      <c r="H293" s="535"/>
      <c r="I293" s="535"/>
      <c r="J293" s="535"/>
      <c r="K293" s="535"/>
      <c r="L293" s="535"/>
      <c r="M293" s="535"/>
      <c r="N293" s="535"/>
      <c r="O293" s="535"/>
      <c r="P293" s="535"/>
      <c r="Q293" s="535"/>
      <c r="S293" s="535"/>
      <c r="T293" s="535"/>
      <c r="U293" s="535"/>
      <c r="V293" s="535"/>
      <c r="W293" s="535"/>
      <c r="X293" s="535"/>
      <c r="Y293" s="535"/>
      <c r="Z293" s="535"/>
      <c r="AA293" s="535"/>
      <c r="AB293" s="535"/>
      <c r="AC293" s="535"/>
      <c r="AD293" s="523"/>
      <c r="AE293" s="523"/>
    </row>
    <row r="294" spans="1:32">
      <c r="G294" s="535"/>
      <c r="H294" s="535"/>
      <c r="I294" s="535"/>
      <c r="J294" s="535"/>
      <c r="K294" s="535"/>
      <c r="L294" s="535"/>
      <c r="M294" s="535"/>
      <c r="N294" s="535"/>
      <c r="O294" s="535"/>
      <c r="P294" s="535"/>
      <c r="Q294" s="535"/>
      <c r="S294" s="535"/>
      <c r="T294" s="535"/>
      <c r="U294" s="535"/>
      <c r="V294" s="535"/>
      <c r="W294" s="535"/>
      <c r="X294" s="535"/>
      <c r="Y294" s="535"/>
      <c r="Z294" s="535"/>
      <c r="AA294" s="535"/>
      <c r="AB294" s="535"/>
      <c r="AC294" s="535"/>
      <c r="AD294" s="523"/>
      <c r="AE294" s="523"/>
    </row>
    <row r="295" spans="1:32">
      <c r="G295" s="535"/>
      <c r="H295" s="535"/>
      <c r="I295" s="535"/>
      <c r="J295" s="535"/>
      <c r="K295" s="535"/>
      <c r="L295" s="535"/>
      <c r="M295" s="535"/>
      <c r="N295" s="535"/>
      <c r="O295" s="535"/>
      <c r="P295" s="535"/>
      <c r="Q295" s="535"/>
      <c r="S295" s="535"/>
      <c r="T295" s="535"/>
      <c r="U295" s="535"/>
      <c r="V295" s="535"/>
      <c r="W295" s="535"/>
      <c r="X295" s="535"/>
      <c r="Y295" s="535"/>
      <c r="Z295" s="535"/>
      <c r="AA295" s="535"/>
      <c r="AB295" s="535"/>
      <c r="AC295" s="535"/>
      <c r="AD295" s="523"/>
      <c r="AE295" s="523"/>
    </row>
    <row r="296" spans="1:32">
      <c r="G296" s="535"/>
      <c r="H296" s="535"/>
      <c r="I296" s="535"/>
      <c r="J296" s="535"/>
      <c r="K296" s="535"/>
      <c r="L296" s="535"/>
      <c r="M296" s="535"/>
      <c r="N296" s="535"/>
      <c r="O296" s="535"/>
      <c r="P296" s="535"/>
      <c r="Q296" s="535"/>
      <c r="S296" s="535"/>
      <c r="T296" s="535"/>
      <c r="U296" s="535"/>
      <c r="V296" s="535"/>
      <c r="W296" s="535"/>
      <c r="X296" s="535"/>
      <c r="Y296" s="535"/>
      <c r="Z296" s="535"/>
      <c r="AA296" s="535"/>
      <c r="AB296" s="535"/>
      <c r="AC296" s="535"/>
      <c r="AD296" s="523"/>
      <c r="AE296" s="523"/>
    </row>
    <row r="297" spans="1:32">
      <c r="G297" s="535"/>
      <c r="H297" s="535"/>
      <c r="I297" s="535"/>
      <c r="J297" s="535"/>
      <c r="K297" s="535"/>
      <c r="L297" s="535"/>
      <c r="M297" s="535"/>
      <c r="N297" s="535"/>
      <c r="O297" s="535"/>
      <c r="P297" s="535"/>
      <c r="Q297" s="535"/>
      <c r="S297" s="535"/>
      <c r="T297" s="535"/>
      <c r="U297" s="535"/>
      <c r="V297" s="535"/>
      <c r="W297" s="535"/>
      <c r="X297" s="535"/>
      <c r="Y297" s="535"/>
      <c r="Z297" s="535"/>
      <c r="AA297" s="535"/>
      <c r="AB297" s="535"/>
      <c r="AC297" s="535"/>
      <c r="AD297" s="523"/>
      <c r="AE297" s="523"/>
    </row>
    <row r="298" spans="1:32">
      <c r="G298" s="535"/>
      <c r="H298" s="535"/>
      <c r="I298" s="535"/>
      <c r="J298" s="535"/>
      <c r="K298" s="535"/>
      <c r="L298" s="535"/>
      <c r="M298" s="535"/>
      <c r="N298" s="535"/>
      <c r="O298" s="535"/>
      <c r="P298" s="535"/>
      <c r="Q298" s="535"/>
      <c r="S298" s="535"/>
      <c r="T298" s="535"/>
      <c r="U298" s="535"/>
      <c r="V298" s="535"/>
      <c r="W298" s="535"/>
      <c r="X298" s="535"/>
      <c r="Y298" s="535"/>
      <c r="Z298" s="535"/>
      <c r="AA298" s="535"/>
      <c r="AB298" s="535"/>
      <c r="AC298" s="535"/>
      <c r="AD298" s="523"/>
      <c r="AE298" s="523"/>
    </row>
    <row r="299" spans="1:32">
      <c r="G299" s="535"/>
      <c r="H299" s="535"/>
      <c r="I299" s="535"/>
      <c r="J299" s="535"/>
      <c r="K299" s="535"/>
      <c r="L299" s="535"/>
      <c r="M299" s="535"/>
      <c r="N299" s="535"/>
      <c r="O299" s="535"/>
      <c r="P299" s="535"/>
      <c r="Q299" s="535"/>
      <c r="S299" s="535"/>
      <c r="T299" s="535"/>
      <c r="U299" s="535"/>
      <c r="V299" s="535"/>
      <c r="W299" s="535"/>
      <c r="X299" s="535"/>
      <c r="Y299" s="535"/>
      <c r="Z299" s="535"/>
      <c r="AA299" s="535"/>
      <c r="AB299" s="535"/>
      <c r="AC299" s="535"/>
      <c r="AD299" s="523"/>
      <c r="AE299" s="523"/>
    </row>
    <row r="300" spans="1:32" ht="18">
      <c r="A300" s="552" t="s">
        <v>356</v>
      </c>
      <c r="B300" s="552"/>
      <c r="C300" s="552"/>
      <c r="D300" s="552"/>
      <c r="E300" s="552"/>
      <c r="F300" s="552"/>
      <c r="G300" s="552"/>
      <c r="H300" s="552"/>
      <c r="I300" s="552"/>
      <c r="J300" s="552"/>
      <c r="K300" s="552"/>
      <c r="L300" s="552"/>
      <c r="M300" s="552"/>
      <c r="N300" s="552"/>
      <c r="O300" s="552"/>
      <c r="P300" s="552"/>
      <c r="Q300" s="552"/>
      <c r="R300" s="552"/>
      <c r="S300" s="552"/>
      <c r="T300" s="552"/>
      <c r="U300" s="552"/>
      <c r="V300" s="552"/>
      <c r="W300" s="552"/>
      <c r="X300" s="552"/>
      <c r="Y300" s="552"/>
      <c r="Z300" s="552"/>
      <c r="AA300" s="552"/>
      <c r="AB300" s="552"/>
      <c r="AC300" s="552"/>
      <c r="AD300" s="534"/>
      <c r="AE300" s="534"/>
    </row>
    <row r="301" spans="1:32" ht="15.75">
      <c r="A301" s="549" t="s">
        <v>368</v>
      </c>
      <c r="B301" s="549"/>
      <c r="C301" s="549"/>
      <c r="D301" s="549"/>
      <c r="E301" s="549"/>
      <c r="F301" s="549"/>
      <c r="G301" s="549"/>
      <c r="H301" s="549"/>
      <c r="I301" s="549"/>
      <c r="J301" s="549"/>
      <c r="K301" s="549"/>
      <c r="L301" s="549"/>
      <c r="M301" s="549"/>
      <c r="N301" s="549"/>
      <c r="O301" s="549"/>
      <c r="P301" s="549"/>
      <c r="Q301" s="549"/>
      <c r="R301" s="549"/>
      <c r="S301" s="549"/>
      <c r="T301" s="549"/>
      <c r="U301" s="549"/>
      <c r="V301" s="549"/>
      <c r="W301" s="549"/>
      <c r="X301" s="549"/>
      <c r="Y301" s="549"/>
      <c r="Z301" s="549"/>
      <c r="AA301" s="549"/>
      <c r="AB301" s="549"/>
      <c r="AC301" s="549"/>
      <c r="AD301" s="500"/>
      <c r="AE301" s="500"/>
      <c r="AF301" s="500"/>
    </row>
    <row r="302" spans="1:32">
      <c r="A302" s="549" t="s">
        <v>357</v>
      </c>
      <c r="B302" s="549"/>
      <c r="C302" s="549"/>
      <c r="D302" s="549"/>
      <c r="E302" s="549"/>
      <c r="F302" s="549"/>
      <c r="G302" s="549"/>
      <c r="H302" s="549"/>
      <c r="I302" s="549"/>
      <c r="J302" s="549"/>
      <c r="K302" s="549"/>
      <c r="L302" s="549"/>
      <c r="M302" s="549"/>
      <c r="N302" s="549"/>
      <c r="O302" s="549"/>
      <c r="P302" s="549"/>
      <c r="Q302" s="549"/>
      <c r="R302" s="549"/>
      <c r="S302" s="549"/>
      <c r="T302" s="549"/>
      <c r="U302" s="549"/>
      <c r="V302" s="549"/>
      <c r="W302" s="549"/>
      <c r="X302" s="549"/>
      <c r="Y302" s="549"/>
      <c r="Z302" s="549"/>
      <c r="AA302" s="549"/>
      <c r="AB302" s="549"/>
      <c r="AC302" s="549"/>
      <c r="AD302" s="500"/>
      <c r="AE302" s="500"/>
      <c r="AF302" s="500"/>
    </row>
    <row r="303" spans="1:32" ht="6.75" customHeight="1" thickBot="1"/>
    <row r="304" spans="1:32" ht="16.5" thickBot="1">
      <c r="A304" s="501"/>
      <c r="B304" s="502"/>
      <c r="C304" s="553" t="s">
        <v>324</v>
      </c>
      <c r="D304" s="553"/>
      <c r="E304" s="553"/>
      <c r="F304" s="553"/>
      <c r="G304" s="553"/>
      <c r="H304" s="554" t="s">
        <v>340</v>
      </c>
      <c r="I304" s="554"/>
      <c r="J304" s="554"/>
      <c r="K304" s="554"/>
      <c r="L304" s="554"/>
      <c r="M304" s="554"/>
      <c r="N304" s="554"/>
      <c r="O304" s="554"/>
      <c r="P304" s="553" t="s">
        <v>341</v>
      </c>
      <c r="Q304" s="553"/>
      <c r="R304" s="553"/>
      <c r="S304" s="553"/>
      <c r="T304" s="553"/>
      <c r="U304" s="553"/>
      <c r="V304" s="553"/>
      <c r="W304" s="553"/>
      <c r="X304" s="553"/>
      <c r="Y304" s="555" t="s">
        <v>326</v>
      </c>
      <c r="Z304" s="555"/>
      <c r="AA304" s="503" t="s">
        <v>22</v>
      </c>
      <c r="AB304" s="555" t="s">
        <v>327</v>
      </c>
      <c r="AC304" s="556"/>
    </row>
    <row r="305" spans="1:32" ht="6.75" customHeight="1"/>
    <row r="306" spans="1:32" ht="14.25" customHeight="1">
      <c r="A306" s="548">
        <v>1</v>
      </c>
      <c r="B306" s="548"/>
      <c r="C306" s="549" t="s">
        <v>358</v>
      </c>
      <c r="D306" s="549"/>
      <c r="E306" s="549"/>
      <c r="F306" s="549"/>
      <c r="G306" s="549"/>
      <c r="H306" s="549"/>
      <c r="I306" s="549"/>
      <c r="J306" s="549"/>
      <c r="K306" s="549"/>
      <c r="L306" s="549"/>
      <c r="M306" s="549"/>
      <c r="N306" s="549"/>
      <c r="O306" s="549"/>
      <c r="P306" s="549"/>
      <c r="Q306" s="549"/>
      <c r="R306" s="549"/>
      <c r="S306" s="549"/>
      <c r="T306" s="549"/>
      <c r="U306" s="549"/>
      <c r="V306" s="549"/>
      <c r="W306" s="549"/>
      <c r="X306" s="549"/>
      <c r="Y306" s="550">
        <v>5</v>
      </c>
      <c r="Z306" s="550"/>
      <c r="AA306" s="506" t="s">
        <v>22</v>
      </c>
      <c r="AB306" s="550">
        <v>0</v>
      </c>
      <c r="AC306" s="550"/>
    </row>
    <row r="307" spans="1:32" ht="7.5" customHeight="1">
      <c r="C307" s="504"/>
      <c r="D307" s="504"/>
      <c r="E307" s="504"/>
      <c r="F307" s="504"/>
      <c r="G307" s="504"/>
      <c r="H307" s="504"/>
      <c r="I307" s="504"/>
      <c r="J307" s="504"/>
      <c r="K307" s="504"/>
      <c r="L307" s="504"/>
      <c r="M307" s="504"/>
      <c r="N307" s="504"/>
      <c r="O307" s="504"/>
      <c r="P307" s="504"/>
      <c r="Q307" s="504"/>
      <c r="R307" s="504"/>
      <c r="S307" s="504"/>
      <c r="T307" s="504"/>
      <c r="U307" s="504"/>
      <c r="V307" s="504"/>
      <c r="W307" s="504"/>
      <c r="X307" s="504"/>
      <c r="Y307" s="505"/>
      <c r="Z307" s="505"/>
      <c r="AA307" s="506"/>
      <c r="AB307" s="505"/>
      <c r="AC307" s="505"/>
    </row>
    <row r="308" spans="1:32" ht="15.75">
      <c r="A308" s="548">
        <f>A306+1</f>
        <v>2</v>
      </c>
      <c r="B308" s="548"/>
      <c r="C308" s="549" t="s">
        <v>359</v>
      </c>
      <c r="D308" s="549"/>
      <c r="E308" s="549"/>
      <c r="F308" s="549"/>
      <c r="G308" s="549"/>
      <c r="H308" s="549"/>
      <c r="I308" s="549"/>
      <c r="J308" s="549"/>
      <c r="K308" s="549"/>
      <c r="L308" s="549"/>
      <c r="M308" s="549"/>
      <c r="N308" s="549"/>
      <c r="O308" s="549"/>
      <c r="P308" s="549"/>
      <c r="Q308" s="549"/>
      <c r="R308" s="549"/>
      <c r="S308" s="549"/>
      <c r="T308" s="549"/>
      <c r="U308" s="549"/>
      <c r="V308" s="549"/>
      <c r="W308" s="549"/>
      <c r="X308" s="549"/>
      <c r="Y308" s="550">
        <v>43</v>
      </c>
      <c r="Z308" s="550"/>
      <c r="AA308" s="506" t="s">
        <v>22</v>
      </c>
      <c r="AB308" s="550">
        <v>4</v>
      </c>
      <c r="AC308" s="550"/>
    </row>
    <row r="309" spans="1:32" ht="7.5" customHeight="1">
      <c r="C309" s="504"/>
      <c r="D309" s="504"/>
      <c r="E309" s="504"/>
      <c r="F309" s="504"/>
      <c r="G309" s="504"/>
      <c r="H309" s="504"/>
      <c r="I309" s="504"/>
      <c r="J309" s="504"/>
      <c r="K309" s="504"/>
      <c r="L309" s="504"/>
      <c r="M309" s="504"/>
      <c r="N309" s="504"/>
      <c r="O309" s="504"/>
      <c r="P309" s="504"/>
      <c r="Q309" s="504"/>
      <c r="R309" s="504"/>
      <c r="S309" s="504"/>
      <c r="T309" s="504"/>
      <c r="U309" s="504"/>
      <c r="V309" s="504"/>
      <c r="W309" s="504"/>
      <c r="X309" s="504"/>
      <c r="Y309" s="505"/>
      <c r="Z309" s="505"/>
      <c r="AA309" s="506"/>
      <c r="AB309" s="505"/>
      <c r="AC309" s="505"/>
    </row>
    <row r="310" spans="1:32" ht="15.75">
      <c r="A310" s="548">
        <f>A308+1</f>
        <v>3</v>
      </c>
      <c r="B310" s="548"/>
      <c r="C310" s="549" t="s">
        <v>551</v>
      </c>
      <c r="D310" s="549"/>
      <c r="E310" s="549"/>
      <c r="F310" s="549"/>
      <c r="G310" s="549"/>
      <c r="H310" s="549"/>
      <c r="I310" s="549"/>
      <c r="J310" s="549"/>
      <c r="K310" s="549"/>
      <c r="L310" s="549"/>
      <c r="M310" s="549"/>
      <c r="N310" s="549"/>
      <c r="O310" s="549"/>
      <c r="P310" s="549"/>
      <c r="Q310" s="549"/>
      <c r="R310" s="549"/>
      <c r="S310" s="549"/>
      <c r="T310" s="549"/>
      <c r="U310" s="549"/>
      <c r="V310" s="549"/>
      <c r="W310" s="549"/>
      <c r="X310" s="549"/>
      <c r="Y310" s="550">
        <v>4</v>
      </c>
      <c r="Z310" s="550"/>
      <c r="AA310" s="506" t="s">
        <v>22</v>
      </c>
      <c r="AB310" s="550">
        <v>4</v>
      </c>
      <c r="AC310" s="550"/>
    </row>
    <row r="311" spans="1:32" ht="6.75" customHeight="1"/>
    <row r="312" spans="1:32" ht="15.75">
      <c r="A312" s="548">
        <f>A310+1</f>
        <v>4</v>
      </c>
      <c r="B312" s="548"/>
      <c r="C312" s="549" t="s">
        <v>552</v>
      </c>
      <c r="D312" s="549"/>
      <c r="E312" s="549"/>
      <c r="F312" s="549"/>
      <c r="G312" s="549"/>
      <c r="H312" s="549"/>
      <c r="I312" s="549"/>
      <c r="J312" s="549"/>
      <c r="K312" s="549"/>
      <c r="L312" s="549"/>
      <c r="M312" s="549"/>
      <c r="N312" s="549"/>
      <c r="O312" s="549"/>
      <c r="P312" s="549"/>
      <c r="Q312" s="549"/>
      <c r="R312" s="549"/>
      <c r="S312" s="549"/>
      <c r="T312" s="549"/>
      <c r="U312" s="549"/>
      <c r="V312" s="549"/>
      <c r="W312" s="549"/>
      <c r="X312" s="549"/>
      <c r="Y312" s="550">
        <v>14</v>
      </c>
      <c r="Z312" s="550"/>
      <c r="AA312" s="506" t="s">
        <v>22</v>
      </c>
      <c r="AB312" s="550">
        <v>6</v>
      </c>
      <c r="AC312" s="550"/>
      <c r="AF312" s="500"/>
    </row>
    <row r="313" spans="1:32" ht="6" customHeight="1"/>
    <row r="314" spans="1:32" ht="15.75">
      <c r="A314" s="548">
        <f>A312+1</f>
        <v>5</v>
      </c>
      <c r="B314" s="548"/>
      <c r="C314" s="549" t="s">
        <v>360</v>
      </c>
      <c r="D314" s="549"/>
      <c r="E314" s="549"/>
      <c r="F314" s="549"/>
      <c r="G314" s="549"/>
      <c r="H314" s="549"/>
      <c r="I314" s="549"/>
      <c r="J314" s="549"/>
      <c r="K314" s="549"/>
      <c r="L314" s="549"/>
      <c r="M314" s="549"/>
      <c r="N314" s="549"/>
      <c r="O314" s="549"/>
      <c r="P314" s="549"/>
      <c r="Q314" s="549"/>
      <c r="R314" s="549"/>
      <c r="S314" s="549"/>
      <c r="T314" s="549"/>
      <c r="U314" s="549"/>
      <c r="V314" s="549"/>
      <c r="W314" s="549"/>
      <c r="X314" s="549"/>
      <c r="Y314" s="550">
        <v>48</v>
      </c>
      <c r="Z314" s="550"/>
      <c r="AA314" s="506" t="s">
        <v>22</v>
      </c>
      <c r="AB314" s="550">
        <v>7</v>
      </c>
      <c r="AC314" s="550"/>
    </row>
    <row r="315" spans="1:32" ht="5.25" customHeight="1"/>
    <row r="316" spans="1:32" ht="15.75">
      <c r="A316" s="548">
        <f>A314+1</f>
        <v>6</v>
      </c>
      <c r="B316" s="548"/>
      <c r="C316" s="549" t="s">
        <v>361</v>
      </c>
      <c r="D316" s="549"/>
      <c r="E316" s="549"/>
      <c r="F316" s="549"/>
      <c r="G316" s="549"/>
      <c r="H316" s="549"/>
      <c r="I316" s="549"/>
      <c r="J316" s="549"/>
      <c r="K316" s="549"/>
      <c r="L316" s="549"/>
      <c r="M316" s="549"/>
      <c r="N316" s="549"/>
      <c r="O316" s="549"/>
      <c r="P316" s="549"/>
      <c r="Q316" s="549"/>
      <c r="R316" s="549"/>
      <c r="S316" s="549"/>
      <c r="T316" s="549"/>
      <c r="U316" s="549"/>
      <c r="V316" s="549"/>
      <c r="W316" s="549"/>
      <c r="X316" s="549"/>
      <c r="Y316" s="550">
        <v>27</v>
      </c>
      <c r="Z316" s="550"/>
      <c r="AA316" s="506" t="s">
        <v>22</v>
      </c>
      <c r="AB316" s="550">
        <v>4</v>
      </c>
      <c r="AC316" s="550"/>
    </row>
    <row r="317" spans="1:32" ht="5.25" customHeight="1">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500"/>
      <c r="AD317" s="500"/>
      <c r="AE317" s="500"/>
      <c r="AF317" s="500"/>
    </row>
    <row r="318" spans="1:32" ht="15.75">
      <c r="A318" s="548">
        <f>A316+1</f>
        <v>7</v>
      </c>
      <c r="B318" s="548"/>
      <c r="C318" s="549" t="s">
        <v>553</v>
      </c>
      <c r="D318" s="549"/>
      <c r="E318" s="549"/>
      <c r="F318" s="549"/>
      <c r="G318" s="549"/>
      <c r="H318" s="549"/>
      <c r="I318" s="549"/>
      <c r="J318" s="549"/>
      <c r="K318" s="549"/>
      <c r="L318" s="549"/>
      <c r="M318" s="549"/>
      <c r="N318" s="549"/>
      <c r="O318" s="549"/>
      <c r="P318" s="549"/>
      <c r="Q318" s="549"/>
      <c r="R318" s="549"/>
      <c r="S318" s="549"/>
      <c r="T318" s="549"/>
      <c r="U318" s="549"/>
      <c r="V318" s="549"/>
      <c r="W318" s="549"/>
      <c r="X318" s="549"/>
      <c r="Y318" s="550">
        <v>0</v>
      </c>
      <c r="Z318" s="550"/>
      <c r="AA318" s="506" t="s">
        <v>22</v>
      </c>
      <c r="AB318" s="550">
        <v>6</v>
      </c>
      <c r="AC318" s="550"/>
    </row>
    <row r="319" spans="1:32" ht="6" customHeight="1"/>
    <row r="320" spans="1:32" ht="15.75">
      <c r="A320" s="548">
        <f>A318+1</f>
        <v>8</v>
      </c>
      <c r="B320" s="548"/>
      <c r="C320" s="549" t="s">
        <v>485</v>
      </c>
      <c r="D320" s="549"/>
      <c r="E320" s="549"/>
      <c r="F320" s="549"/>
      <c r="G320" s="549"/>
      <c r="H320" s="549"/>
      <c r="I320" s="549"/>
      <c r="J320" s="549"/>
      <c r="K320" s="549"/>
      <c r="L320" s="549"/>
      <c r="M320" s="549"/>
      <c r="N320" s="549"/>
      <c r="O320" s="549"/>
      <c r="P320" s="549"/>
      <c r="Q320" s="549"/>
      <c r="R320" s="549"/>
      <c r="S320" s="549"/>
      <c r="T320" s="549"/>
      <c r="U320" s="549"/>
      <c r="V320" s="549"/>
      <c r="W320" s="549"/>
      <c r="X320" s="549"/>
      <c r="Y320" s="550">
        <v>37</v>
      </c>
      <c r="Z320" s="550"/>
      <c r="AA320" s="506" t="s">
        <v>22</v>
      </c>
      <c r="AB320" s="550">
        <v>2</v>
      </c>
      <c r="AC320" s="550"/>
    </row>
    <row r="321" spans="1:32" ht="5.25" customHeight="1">
      <c r="F321" s="500"/>
      <c r="G321" s="500"/>
      <c r="H321" s="500"/>
      <c r="I321" s="500"/>
      <c r="J321" s="500"/>
      <c r="K321" s="500"/>
      <c r="L321" s="500"/>
      <c r="M321" s="500"/>
      <c r="N321" s="500"/>
      <c r="O321" s="500"/>
      <c r="P321" s="500"/>
      <c r="Q321" s="500"/>
      <c r="R321" s="500"/>
      <c r="S321" s="500"/>
      <c r="T321" s="500"/>
      <c r="U321" s="500"/>
      <c r="V321" s="500"/>
      <c r="W321" s="500"/>
      <c r="X321" s="500"/>
      <c r="Y321" s="500"/>
      <c r="Z321" s="500"/>
      <c r="AA321" s="500"/>
      <c r="AB321" s="500"/>
      <c r="AC321" s="500"/>
      <c r="AD321" s="500"/>
      <c r="AE321" s="500"/>
      <c r="AF321" s="500"/>
    </row>
    <row r="322" spans="1:32" ht="15.75">
      <c r="A322" s="548">
        <f>A320+1</f>
        <v>9</v>
      </c>
      <c r="B322" s="548"/>
      <c r="C322" s="549" t="s">
        <v>554</v>
      </c>
      <c r="D322" s="549"/>
      <c r="E322" s="549"/>
      <c r="F322" s="549"/>
      <c r="G322" s="549"/>
      <c r="H322" s="549"/>
      <c r="I322" s="549"/>
      <c r="J322" s="549"/>
      <c r="K322" s="549"/>
      <c r="L322" s="549"/>
      <c r="M322" s="549"/>
      <c r="N322" s="549"/>
      <c r="O322" s="549"/>
      <c r="P322" s="549"/>
      <c r="Q322" s="549"/>
      <c r="R322" s="549"/>
      <c r="S322" s="549"/>
      <c r="T322" s="549"/>
      <c r="U322" s="549"/>
      <c r="V322" s="549"/>
      <c r="W322" s="549"/>
      <c r="X322" s="549"/>
      <c r="Y322" s="550">
        <v>1</v>
      </c>
      <c r="Z322" s="550"/>
      <c r="AA322" s="506" t="s">
        <v>22</v>
      </c>
      <c r="AB322" s="550">
        <v>0</v>
      </c>
      <c r="AC322" s="550"/>
    </row>
    <row r="323" spans="1:32" ht="8.25" customHeight="1">
      <c r="F323" s="500"/>
      <c r="G323" s="500"/>
      <c r="H323" s="500"/>
      <c r="I323" s="500"/>
      <c r="J323" s="500"/>
      <c r="K323" s="500"/>
      <c r="L323" s="500"/>
      <c r="M323" s="500"/>
      <c r="N323" s="500"/>
      <c r="O323" s="500"/>
      <c r="P323" s="500"/>
      <c r="Q323" s="500"/>
      <c r="R323" s="500"/>
      <c r="S323" s="500"/>
      <c r="T323" s="500"/>
      <c r="U323" s="500"/>
      <c r="V323" s="500"/>
      <c r="W323" s="500"/>
      <c r="X323" s="500"/>
      <c r="Y323" s="500"/>
      <c r="Z323" s="500"/>
      <c r="AA323" s="500"/>
      <c r="AB323" s="500"/>
      <c r="AC323" s="500"/>
      <c r="AD323" s="500"/>
      <c r="AE323" s="500"/>
      <c r="AF323" s="500"/>
    </row>
    <row r="324" spans="1:32" ht="15.75">
      <c r="A324" s="548">
        <v>10</v>
      </c>
      <c r="B324" s="548"/>
      <c r="C324" s="549" t="str">
        <f>C256</f>
        <v>From mile 0/0-4/2 Mithi Bye pass i.e 1/6 Mithi Islamkot Road</v>
      </c>
      <c r="D324" s="549"/>
      <c r="E324" s="549"/>
      <c r="F324" s="549"/>
      <c r="G324" s="549"/>
      <c r="H324" s="549"/>
      <c r="I324" s="549"/>
      <c r="J324" s="549"/>
      <c r="K324" s="549"/>
      <c r="L324" s="549"/>
      <c r="M324" s="549"/>
      <c r="N324" s="549"/>
      <c r="O324" s="549"/>
      <c r="P324" s="549"/>
      <c r="Q324" s="549"/>
      <c r="R324" s="549"/>
      <c r="S324" s="549"/>
      <c r="T324" s="549"/>
      <c r="U324" s="549"/>
      <c r="V324" s="549"/>
      <c r="W324" s="549"/>
      <c r="X324" s="549"/>
      <c r="Y324" s="550">
        <f>Y256</f>
        <v>4</v>
      </c>
      <c r="Z324" s="550"/>
      <c r="AA324" s="506" t="s">
        <v>22</v>
      </c>
      <c r="AB324" s="550">
        <f>AB256</f>
        <v>2</v>
      </c>
      <c r="AC324" s="550"/>
    </row>
    <row r="325" spans="1:32" ht="6.75" customHeight="1">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row>
    <row r="326" spans="1:32" ht="15.75">
      <c r="A326" s="548">
        <v>11</v>
      </c>
      <c r="B326" s="548"/>
      <c r="C326" s="549" t="str">
        <f>C258</f>
        <v xml:space="preserve">From mile 0/6-5/6 Mithi Islamkot road i.e 0/0 Bughar </v>
      </c>
      <c r="D326" s="549"/>
      <c r="E326" s="549"/>
      <c r="F326" s="549"/>
      <c r="G326" s="549"/>
      <c r="H326" s="549"/>
      <c r="I326" s="549"/>
      <c r="J326" s="549"/>
      <c r="K326" s="549"/>
      <c r="L326" s="549"/>
      <c r="M326" s="549"/>
      <c r="N326" s="549"/>
      <c r="O326" s="549"/>
      <c r="P326" s="549"/>
      <c r="Q326" s="549"/>
      <c r="R326" s="549"/>
      <c r="S326" s="549"/>
      <c r="T326" s="549"/>
      <c r="U326" s="549"/>
      <c r="V326" s="549"/>
      <c r="W326" s="549"/>
      <c r="X326" s="549"/>
      <c r="Y326" s="550">
        <f>Y258</f>
        <v>5</v>
      </c>
      <c r="Z326" s="550"/>
      <c r="AA326" s="506" t="s">
        <v>22</v>
      </c>
      <c r="AB326" s="550">
        <f>AB258</f>
        <v>0</v>
      </c>
      <c r="AC326" s="550"/>
    </row>
    <row r="327" spans="1:32" ht="6.75" customHeight="1">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row>
    <row r="328" spans="1:32" ht="15.75">
      <c r="A328" s="548">
        <v>12</v>
      </c>
      <c r="B328" s="548"/>
      <c r="C328" s="549" t="str">
        <f>C260</f>
        <v>From mile 0/0-10/0 Bughar To Airport Road i.e 0/0 of Village Veesasar</v>
      </c>
      <c r="D328" s="549"/>
      <c r="E328" s="549"/>
      <c r="F328" s="549"/>
      <c r="G328" s="549"/>
      <c r="H328" s="549"/>
      <c r="I328" s="549"/>
      <c r="J328" s="549"/>
      <c r="K328" s="549"/>
      <c r="L328" s="549"/>
      <c r="M328" s="549"/>
      <c r="N328" s="549"/>
      <c r="O328" s="549"/>
      <c r="P328" s="549"/>
      <c r="Q328" s="549"/>
      <c r="R328" s="549"/>
      <c r="S328" s="549"/>
      <c r="T328" s="549"/>
      <c r="U328" s="549"/>
      <c r="V328" s="549"/>
      <c r="W328" s="549"/>
      <c r="X328" s="549"/>
      <c r="Y328" s="550">
        <f>Y260</f>
        <v>10</v>
      </c>
      <c r="Z328" s="550"/>
      <c r="AA328" s="506" t="s">
        <v>22</v>
      </c>
      <c r="AB328" s="550">
        <f>AB260</f>
        <v>0</v>
      </c>
      <c r="AC328" s="550"/>
    </row>
    <row r="329" spans="1:32" ht="5.25" customHeight="1">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row>
    <row r="330" spans="1:32" ht="15.75" hidden="1">
      <c r="A330" s="548">
        <f>A328+1</f>
        <v>13</v>
      </c>
      <c r="B330" s="548"/>
      <c r="C330" s="549">
        <f>C262</f>
        <v>0</v>
      </c>
      <c r="D330" s="549"/>
      <c r="E330" s="549"/>
      <c r="F330" s="549"/>
      <c r="G330" s="549"/>
      <c r="H330" s="549"/>
      <c r="I330" s="549"/>
      <c r="J330" s="549"/>
      <c r="K330" s="549"/>
      <c r="L330" s="549"/>
      <c r="M330" s="549"/>
      <c r="N330" s="549"/>
      <c r="O330" s="549"/>
      <c r="P330" s="549"/>
      <c r="Q330" s="549"/>
      <c r="R330" s="549"/>
      <c r="S330" s="549"/>
      <c r="T330" s="549"/>
      <c r="U330" s="549"/>
      <c r="V330" s="549"/>
      <c r="W330" s="549"/>
      <c r="X330" s="549"/>
      <c r="Y330" s="550">
        <f>Y262</f>
        <v>0</v>
      </c>
      <c r="Z330" s="550"/>
      <c r="AA330" s="506" t="s">
        <v>22</v>
      </c>
      <c r="AB330" s="550">
        <f>AB262</f>
        <v>0</v>
      </c>
      <c r="AC330" s="550"/>
      <c r="AD330" s="500"/>
      <c r="AE330" s="500"/>
      <c r="AF330" s="500"/>
    </row>
    <row r="331" spans="1:32" ht="9" hidden="1" customHeight="1">
      <c r="A331" s="509"/>
      <c r="B331" s="509"/>
      <c r="C331" s="504"/>
      <c r="D331" s="504"/>
      <c r="E331" s="504"/>
      <c r="F331" s="504"/>
      <c r="G331" s="504"/>
      <c r="H331" s="504"/>
      <c r="I331" s="504"/>
      <c r="J331" s="504"/>
      <c r="K331" s="504"/>
      <c r="L331" s="504"/>
      <c r="M331" s="504"/>
      <c r="N331" s="504"/>
      <c r="O331" s="504"/>
      <c r="P331" s="504"/>
      <c r="Q331" s="504"/>
      <c r="R331" s="504"/>
      <c r="S331" s="504"/>
      <c r="T331" s="504"/>
      <c r="U331" s="504"/>
      <c r="V331" s="504"/>
      <c r="W331" s="504"/>
      <c r="X331" s="504"/>
      <c r="Y331" s="505"/>
      <c r="Z331" s="505"/>
      <c r="AA331" s="506"/>
      <c r="AB331" s="505"/>
      <c r="AC331" s="505"/>
      <c r="AD331" s="500"/>
      <c r="AE331" s="500"/>
      <c r="AF331" s="500"/>
    </row>
    <row r="332" spans="1:32" ht="15.75" hidden="1">
      <c r="A332" s="548">
        <v>14</v>
      </c>
      <c r="B332" s="548"/>
      <c r="C332" s="549">
        <f>C264</f>
        <v>0</v>
      </c>
      <c r="D332" s="549"/>
      <c r="E332" s="549"/>
      <c r="F332" s="549"/>
      <c r="G332" s="549"/>
      <c r="H332" s="549"/>
      <c r="I332" s="549"/>
      <c r="J332" s="549"/>
      <c r="K332" s="549"/>
      <c r="L332" s="549"/>
      <c r="M332" s="549"/>
      <c r="N332" s="549"/>
      <c r="O332" s="549"/>
      <c r="P332" s="549"/>
      <c r="Q332" s="549"/>
      <c r="R332" s="549"/>
      <c r="S332" s="549"/>
      <c r="T332" s="549"/>
      <c r="U332" s="549"/>
      <c r="V332" s="549"/>
      <c r="W332" s="549"/>
      <c r="X332" s="549"/>
      <c r="Y332" s="550">
        <f>Y264</f>
        <v>0</v>
      </c>
      <c r="Z332" s="550"/>
      <c r="AA332" s="506" t="s">
        <v>22</v>
      </c>
      <c r="AB332" s="550">
        <f>AB264</f>
        <v>0</v>
      </c>
      <c r="AC332" s="550"/>
      <c r="AD332" s="500"/>
      <c r="AE332" s="500"/>
      <c r="AF332" s="500"/>
    </row>
    <row r="333" spans="1:32" ht="9" hidden="1" customHeight="1">
      <c r="A333" s="509"/>
      <c r="B333" s="509"/>
      <c r="C333" s="504"/>
      <c r="D333" s="504"/>
      <c r="E333" s="504"/>
      <c r="F333" s="504"/>
      <c r="G333" s="504"/>
      <c r="H333" s="504"/>
      <c r="I333" s="504"/>
      <c r="J333" s="504"/>
      <c r="K333" s="504"/>
      <c r="L333" s="504"/>
      <c r="M333" s="504"/>
      <c r="N333" s="504"/>
      <c r="O333" s="504"/>
      <c r="P333" s="504"/>
      <c r="Q333" s="504"/>
      <c r="R333" s="504"/>
      <c r="S333" s="504"/>
      <c r="T333" s="504"/>
      <c r="U333" s="504"/>
      <c r="V333" s="504"/>
      <c r="W333" s="504"/>
      <c r="X333" s="504"/>
      <c r="Y333" s="505"/>
      <c r="Z333" s="505"/>
      <c r="AA333" s="506"/>
      <c r="AB333" s="505"/>
      <c r="AC333" s="505"/>
      <c r="AD333" s="500"/>
      <c r="AE333" s="500"/>
      <c r="AF333" s="500"/>
    </row>
    <row r="334" spans="1:32" ht="15.75" hidden="1">
      <c r="A334" s="548">
        <v>12</v>
      </c>
      <c r="B334" s="548"/>
      <c r="C334" s="549">
        <f>C266</f>
        <v>0</v>
      </c>
      <c r="D334" s="549"/>
      <c r="E334" s="549"/>
      <c r="F334" s="549"/>
      <c r="G334" s="549"/>
      <c r="H334" s="549"/>
      <c r="I334" s="549"/>
      <c r="J334" s="549"/>
      <c r="K334" s="549"/>
      <c r="L334" s="549"/>
      <c r="M334" s="549"/>
      <c r="N334" s="549"/>
      <c r="O334" s="549"/>
      <c r="P334" s="549"/>
      <c r="Q334" s="549"/>
      <c r="R334" s="549"/>
      <c r="S334" s="549"/>
      <c r="T334" s="549"/>
      <c r="U334" s="549"/>
      <c r="V334" s="549"/>
      <c r="W334" s="549"/>
      <c r="X334" s="549"/>
      <c r="Y334" s="550">
        <f>Y266</f>
        <v>0</v>
      </c>
      <c r="Z334" s="550"/>
      <c r="AA334" s="506" t="s">
        <v>22</v>
      </c>
      <c r="AB334" s="550">
        <f>AB266</f>
        <v>0</v>
      </c>
      <c r="AC334" s="550"/>
      <c r="AD334" s="500"/>
      <c r="AE334" s="500"/>
      <c r="AF334" s="500"/>
    </row>
    <row r="335" spans="1:32" ht="9" hidden="1" customHeight="1">
      <c r="A335" s="509"/>
      <c r="B335" s="509"/>
      <c r="C335" s="504"/>
      <c r="D335" s="504"/>
      <c r="E335" s="504"/>
      <c r="F335" s="504"/>
      <c r="G335" s="504"/>
      <c r="H335" s="504"/>
      <c r="I335" s="504"/>
      <c r="J335" s="504"/>
      <c r="K335" s="504"/>
      <c r="L335" s="504"/>
      <c r="M335" s="504"/>
      <c r="N335" s="504"/>
      <c r="O335" s="504"/>
      <c r="P335" s="504"/>
      <c r="Q335" s="504"/>
      <c r="R335" s="504"/>
      <c r="S335" s="504"/>
      <c r="T335" s="504"/>
      <c r="U335" s="504"/>
      <c r="V335" s="504"/>
      <c r="W335" s="504"/>
      <c r="X335" s="504"/>
      <c r="Y335" s="505"/>
      <c r="Z335" s="505"/>
      <c r="AA335" s="506"/>
      <c r="AB335" s="505"/>
      <c r="AC335" s="505"/>
      <c r="AD335" s="500"/>
      <c r="AE335" s="500"/>
      <c r="AF335" s="500"/>
    </row>
    <row r="336" spans="1:32" ht="0.75" customHeight="1">
      <c r="A336" s="548">
        <v>12</v>
      </c>
      <c r="B336" s="548"/>
      <c r="C336" s="549">
        <f>C268</f>
        <v>0</v>
      </c>
      <c r="D336" s="549"/>
      <c r="E336" s="549"/>
      <c r="F336" s="549"/>
      <c r="G336" s="549"/>
      <c r="H336" s="549"/>
      <c r="I336" s="549"/>
      <c r="J336" s="549"/>
      <c r="K336" s="549"/>
      <c r="L336" s="549"/>
      <c r="M336" s="549"/>
      <c r="N336" s="549"/>
      <c r="O336" s="549"/>
      <c r="P336" s="549"/>
      <c r="Q336" s="549"/>
      <c r="R336" s="549"/>
      <c r="S336" s="549"/>
      <c r="T336" s="549"/>
      <c r="U336" s="549"/>
      <c r="V336" s="549"/>
      <c r="W336" s="549"/>
      <c r="X336" s="549"/>
      <c r="Y336" s="550">
        <f>Y268</f>
        <v>0</v>
      </c>
      <c r="Z336" s="550"/>
      <c r="AA336" s="506" t="s">
        <v>22</v>
      </c>
      <c r="AB336" s="550">
        <f>AB268</f>
        <v>0</v>
      </c>
      <c r="AC336" s="550"/>
    </row>
    <row r="337" spans="1:32" ht="5.25" hidden="1" customHeight="1">
      <c r="A337" s="509"/>
      <c r="B337" s="509"/>
      <c r="C337" s="504"/>
      <c r="D337" s="504"/>
      <c r="E337" s="504"/>
      <c r="F337" s="504"/>
      <c r="G337" s="504"/>
      <c r="H337" s="504"/>
      <c r="I337" s="504"/>
      <c r="J337" s="504"/>
      <c r="K337" s="504"/>
      <c r="L337" s="504"/>
      <c r="M337" s="504"/>
      <c r="N337" s="504"/>
      <c r="O337" s="504"/>
      <c r="P337" s="504"/>
      <c r="Q337" s="504"/>
      <c r="R337" s="504"/>
      <c r="S337" s="504"/>
      <c r="T337" s="504"/>
      <c r="U337" s="504"/>
      <c r="V337" s="504"/>
      <c r="W337" s="504"/>
      <c r="X337" s="504"/>
      <c r="Y337" s="505"/>
      <c r="Z337" s="505"/>
      <c r="AA337" s="506"/>
      <c r="AB337" s="505"/>
      <c r="AC337" s="505"/>
      <c r="AD337" s="500"/>
      <c r="AE337" s="500"/>
      <c r="AF337" s="500"/>
    </row>
    <row r="338" spans="1:32" ht="17.25" hidden="1" customHeight="1">
      <c r="A338" s="548">
        <v>13</v>
      </c>
      <c r="B338" s="548"/>
      <c r="C338" s="549">
        <f>C270</f>
        <v>0</v>
      </c>
      <c r="D338" s="549"/>
      <c r="E338" s="549"/>
      <c r="F338" s="549"/>
      <c r="G338" s="549"/>
      <c r="H338" s="549"/>
      <c r="I338" s="549"/>
      <c r="J338" s="549"/>
      <c r="K338" s="549"/>
      <c r="L338" s="549"/>
      <c r="M338" s="549"/>
      <c r="N338" s="549"/>
      <c r="O338" s="549"/>
      <c r="P338" s="549"/>
      <c r="Q338" s="549"/>
      <c r="R338" s="549"/>
      <c r="S338" s="549"/>
      <c r="T338" s="549"/>
      <c r="U338" s="549"/>
      <c r="V338" s="549"/>
      <c r="W338" s="549"/>
      <c r="X338" s="549"/>
      <c r="Y338" s="550">
        <f>Y270</f>
        <v>0</v>
      </c>
      <c r="Z338" s="550"/>
      <c r="AA338" s="506" t="s">
        <v>22</v>
      </c>
      <c r="AB338" s="550">
        <f>AB270</f>
        <v>0</v>
      </c>
      <c r="AC338" s="550"/>
    </row>
    <row r="339" spans="1:32" ht="6.75" customHeight="1">
      <c r="A339" s="509"/>
      <c r="B339" s="509"/>
      <c r="C339" s="504"/>
      <c r="D339" s="504"/>
      <c r="E339" s="504"/>
      <c r="F339" s="504"/>
      <c r="G339" s="504"/>
      <c r="H339" s="504"/>
      <c r="I339" s="504"/>
      <c r="J339" s="504"/>
      <c r="K339" s="504"/>
      <c r="L339" s="504"/>
      <c r="M339" s="504"/>
      <c r="N339" s="504"/>
      <c r="O339" s="504"/>
      <c r="P339" s="504"/>
      <c r="Q339" s="504"/>
      <c r="R339" s="504"/>
      <c r="S339" s="504"/>
      <c r="T339" s="504"/>
      <c r="U339" s="504"/>
      <c r="V339" s="504"/>
      <c r="W339" s="504"/>
      <c r="X339" s="504"/>
      <c r="Y339" s="505"/>
      <c r="Z339" s="505"/>
      <c r="AA339" s="506"/>
      <c r="AB339" s="505"/>
      <c r="AC339" s="505"/>
      <c r="AD339" s="500"/>
      <c r="AE339" s="500"/>
      <c r="AF339" s="500"/>
    </row>
    <row r="340" spans="1:32" ht="15.75">
      <c r="A340" s="548">
        <v>14</v>
      </c>
      <c r="B340" s="548"/>
      <c r="C340" s="549" t="str">
        <f>C272</f>
        <v>Av. Lead 0/0-0/7+330  of Bhopy jo Tar To Veesasar i.e Proposed Road</v>
      </c>
      <c r="D340" s="549"/>
      <c r="E340" s="549"/>
      <c r="F340" s="549"/>
      <c r="G340" s="549"/>
      <c r="H340" s="549"/>
      <c r="I340" s="549"/>
      <c r="J340" s="549"/>
      <c r="K340" s="549"/>
      <c r="L340" s="549"/>
      <c r="M340" s="549"/>
      <c r="N340" s="549"/>
      <c r="O340" s="549"/>
      <c r="P340" s="549"/>
      <c r="Q340" s="549"/>
      <c r="R340" s="549"/>
      <c r="S340" s="549"/>
      <c r="T340" s="549"/>
      <c r="U340" s="549"/>
      <c r="V340" s="549"/>
      <c r="W340" s="549"/>
      <c r="X340" s="549"/>
      <c r="Y340" s="550">
        <f>Y272</f>
        <v>0</v>
      </c>
      <c r="Z340" s="550"/>
      <c r="AA340" s="506" t="s">
        <v>22</v>
      </c>
      <c r="AB340" s="550">
        <f>AB272</f>
        <v>3.5</v>
      </c>
      <c r="AC340" s="550"/>
      <c r="AD340" s="500"/>
      <c r="AE340" s="500"/>
      <c r="AF340" s="500"/>
    </row>
    <row r="341" spans="1:32" ht="5.25" customHeight="1">
      <c r="F341" s="500"/>
      <c r="G341" s="500"/>
      <c r="H341" s="500"/>
      <c r="I341" s="500"/>
      <c r="J341" s="500"/>
      <c r="K341" s="500"/>
      <c r="L341" s="500"/>
      <c r="M341" s="500"/>
      <c r="N341" s="500"/>
      <c r="O341" s="500"/>
      <c r="P341" s="500"/>
      <c r="Q341" s="500"/>
      <c r="R341" s="500"/>
      <c r="S341" s="500"/>
      <c r="T341" s="500"/>
      <c r="U341" s="500"/>
      <c r="V341" s="500"/>
      <c r="W341" s="500"/>
      <c r="X341" s="500"/>
      <c r="Y341" s="500"/>
      <c r="Z341" s="500"/>
      <c r="AA341" s="500"/>
      <c r="AB341" s="500"/>
      <c r="AC341" s="500"/>
      <c r="AD341" s="500"/>
      <c r="AE341" s="500"/>
      <c r="AF341" s="500"/>
    </row>
    <row r="342" spans="1:32" ht="15.75" hidden="1">
      <c r="A342" s="548"/>
      <c r="B342" s="548"/>
      <c r="C342" s="549"/>
      <c r="D342" s="549"/>
      <c r="E342" s="549"/>
      <c r="F342" s="549"/>
      <c r="G342" s="549"/>
      <c r="H342" s="549"/>
      <c r="I342" s="549"/>
      <c r="J342" s="549"/>
      <c r="K342" s="549"/>
      <c r="L342" s="549"/>
      <c r="M342" s="549"/>
      <c r="N342" s="549"/>
      <c r="O342" s="549"/>
      <c r="P342" s="549"/>
      <c r="Q342" s="549"/>
      <c r="R342" s="549"/>
      <c r="S342" s="549"/>
      <c r="T342" s="549"/>
      <c r="U342" s="549"/>
      <c r="V342" s="549"/>
      <c r="W342" s="549"/>
      <c r="X342" s="549"/>
      <c r="Y342" s="550"/>
      <c r="Z342" s="550"/>
      <c r="AA342" s="506"/>
      <c r="AB342" s="550"/>
      <c r="AC342" s="550"/>
    </row>
    <row r="343" spans="1:32" ht="5.25" hidden="1" customHeight="1">
      <c r="A343" s="509"/>
      <c r="B343" s="509"/>
      <c r="C343" s="504"/>
      <c r="D343" s="504"/>
      <c r="E343" s="504"/>
      <c r="F343" s="504"/>
      <c r="G343" s="504"/>
      <c r="H343" s="504"/>
      <c r="I343" s="504"/>
      <c r="J343" s="504"/>
      <c r="K343" s="504"/>
      <c r="L343" s="504"/>
      <c r="M343" s="504"/>
      <c r="N343" s="504"/>
      <c r="O343" s="504"/>
      <c r="P343" s="504"/>
      <c r="Q343" s="504"/>
      <c r="R343" s="504"/>
      <c r="S343" s="504"/>
      <c r="T343" s="504"/>
      <c r="U343" s="504"/>
      <c r="V343" s="504"/>
      <c r="W343" s="504"/>
      <c r="X343" s="504"/>
      <c r="Y343" s="510"/>
      <c r="Z343" s="510"/>
      <c r="AA343" s="507"/>
      <c r="AB343" s="510"/>
      <c r="AC343" s="510"/>
    </row>
    <row r="344" spans="1:32" ht="15.75" hidden="1">
      <c r="A344" s="548"/>
      <c r="B344" s="548"/>
      <c r="C344" s="549"/>
      <c r="D344" s="549"/>
      <c r="E344" s="549"/>
      <c r="F344" s="549"/>
      <c r="G344" s="549"/>
      <c r="H344" s="549"/>
      <c r="I344" s="549"/>
      <c r="J344" s="549"/>
      <c r="K344" s="549"/>
      <c r="L344" s="549"/>
      <c r="M344" s="549"/>
      <c r="N344" s="549"/>
      <c r="O344" s="549"/>
      <c r="P344" s="549"/>
      <c r="Q344" s="549"/>
      <c r="R344" s="549"/>
      <c r="S344" s="549"/>
      <c r="T344" s="549"/>
      <c r="U344" s="549"/>
      <c r="V344" s="549"/>
      <c r="W344" s="549"/>
      <c r="X344" s="549"/>
      <c r="Y344" s="550"/>
      <c r="Z344" s="550"/>
      <c r="AA344" s="506"/>
      <c r="AB344" s="550"/>
      <c r="AC344" s="550"/>
    </row>
    <row r="345" spans="1:32" ht="7.5" hidden="1" customHeight="1">
      <c r="A345" s="509"/>
      <c r="B345" s="509"/>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5"/>
      <c r="Z345" s="505"/>
      <c r="AA345" s="506"/>
      <c r="AB345" s="505"/>
      <c r="AC345" s="505"/>
    </row>
    <row r="346" spans="1:32" ht="15.75" hidden="1">
      <c r="A346" s="548"/>
      <c r="B346" s="548"/>
      <c r="C346" s="549"/>
      <c r="D346" s="549"/>
      <c r="E346" s="549"/>
      <c r="F346" s="549"/>
      <c r="G346" s="549"/>
      <c r="H346" s="549"/>
      <c r="I346" s="549"/>
      <c r="J346" s="549"/>
      <c r="K346" s="549"/>
      <c r="L346" s="549"/>
      <c r="M346" s="549"/>
      <c r="N346" s="549"/>
      <c r="O346" s="549"/>
      <c r="P346" s="549"/>
      <c r="Q346" s="549"/>
      <c r="R346" s="549"/>
      <c r="S346" s="549"/>
      <c r="T346" s="549"/>
      <c r="U346" s="549"/>
      <c r="V346" s="549"/>
      <c r="W346" s="549"/>
      <c r="X346" s="549"/>
      <c r="Y346" s="550"/>
      <c r="Z346" s="550"/>
      <c r="AA346" s="506"/>
      <c r="AB346" s="550"/>
      <c r="AC346" s="550"/>
    </row>
    <row r="347" spans="1:32" ht="9.9499999999999993" customHeight="1">
      <c r="F347" s="500"/>
      <c r="G347" s="500"/>
      <c r="H347" s="500"/>
      <c r="I347" s="500"/>
      <c r="J347" s="500"/>
      <c r="K347" s="500"/>
      <c r="L347" s="500"/>
      <c r="M347" s="500"/>
      <c r="N347" s="500"/>
      <c r="O347" s="500"/>
      <c r="P347" s="500"/>
      <c r="Q347" s="500"/>
      <c r="R347" s="500"/>
      <c r="S347" s="500"/>
      <c r="T347" s="500"/>
      <c r="U347" s="500"/>
      <c r="V347" s="500"/>
      <c r="W347" s="500"/>
      <c r="X347" s="500"/>
      <c r="Y347" s="500"/>
      <c r="Z347" s="500"/>
      <c r="AA347" s="500"/>
      <c r="AB347" s="500"/>
      <c r="AC347" s="500"/>
      <c r="AD347" s="500"/>
      <c r="AE347" s="500"/>
      <c r="AF347" s="500"/>
    </row>
    <row r="348" spans="1:32" ht="15.75">
      <c r="T348" s="551" t="s">
        <v>328</v>
      </c>
      <c r="U348" s="551"/>
      <c r="V348" s="551"/>
      <c r="W348" s="551"/>
      <c r="X348" s="551"/>
      <c r="Y348" s="550">
        <f>SUM(Y306:Y347)+INT(SUM(AB306:AB347)/8)</f>
        <v>202</v>
      </c>
      <c r="Z348" s="550"/>
      <c r="AA348" s="506" t="s">
        <v>22</v>
      </c>
      <c r="AB348" s="550">
        <f>MOD(SUM(AB306:AB347),8)</f>
        <v>6.5</v>
      </c>
      <c r="AC348" s="550"/>
    </row>
    <row r="349" spans="1:32" ht="15.75">
      <c r="T349" s="545" t="s">
        <v>329</v>
      </c>
      <c r="U349" s="545"/>
      <c r="V349" s="545"/>
      <c r="W349" s="545"/>
      <c r="X349" s="545"/>
      <c r="Y349" s="539">
        <f>IF(AB348&gt;3.99,Y348+1,Y348)</f>
        <v>203</v>
      </c>
      <c r="Z349" s="539"/>
      <c r="AA349" s="506" t="s">
        <v>22</v>
      </c>
      <c r="AB349" s="539">
        <v>0</v>
      </c>
      <c r="AC349" s="539"/>
    </row>
    <row r="350" spans="1:32" ht="18">
      <c r="C350" s="546" t="s">
        <v>330</v>
      </c>
      <c r="D350" s="546"/>
      <c r="E350" s="546"/>
      <c r="F350" s="546"/>
      <c r="G350" s="546"/>
      <c r="H350" s="546"/>
      <c r="I350" s="546"/>
      <c r="J350" s="546"/>
    </row>
    <row r="351" spans="1:32" ht="7.5" customHeight="1">
      <c r="C351" s="525"/>
      <c r="D351" s="525"/>
      <c r="E351" s="525"/>
      <c r="F351" s="525"/>
      <c r="G351" s="525"/>
      <c r="H351" s="525"/>
      <c r="I351" s="525"/>
      <c r="J351" s="525"/>
    </row>
    <row r="352" spans="1:32" ht="15.75">
      <c r="B352" s="499">
        <v>1</v>
      </c>
      <c r="C352" s="499" t="s">
        <v>331</v>
      </c>
      <c r="F352" s="511">
        <v>2</v>
      </c>
      <c r="G352" s="499" t="s">
        <v>332</v>
      </c>
      <c r="O352" s="545" t="s">
        <v>10</v>
      </c>
      <c r="P352" s="545"/>
      <c r="Q352" s="547">
        <v>150.75</v>
      </c>
      <c r="R352" s="547"/>
      <c r="S352" s="547"/>
    </row>
    <row r="353" spans="1:32" ht="15.75">
      <c r="B353" s="499">
        <v>3</v>
      </c>
      <c r="C353" s="512" t="s">
        <v>333</v>
      </c>
      <c r="D353" s="512"/>
      <c r="E353" s="512"/>
      <c r="F353" s="512"/>
      <c r="G353" s="512"/>
      <c r="H353" s="539">
        <f>Y349-F352</f>
        <v>201</v>
      </c>
      <c r="I353" s="539"/>
      <c r="J353" s="512" t="s">
        <v>334</v>
      </c>
      <c r="K353" s="512"/>
      <c r="L353" s="512"/>
      <c r="Q353" s="526"/>
      <c r="R353" s="526"/>
      <c r="S353" s="526"/>
    </row>
    <row r="354" spans="1:32" ht="15.75">
      <c r="C354" s="499" t="s">
        <v>335</v>
      </c>
      <c r="D354" s="513" t="s">
        <v>336</v>
      </c>
      <c r="E354" s="540">
        <v>9.77</v>
      </c>
      <c r="F354" s="540"/>
      <c r="G354" s="499" t="s">
        <v>337</v>
      </c>
      <c r="O354" s="541" t="s">
        <v>10</v>
      </c>
      <c r="P354" s="541"/>
      <c r="Q354" s="542">
        <f>ROUND(H353*E354,2)</f>
        <v>1963.77</v>
      </c>
      <c r="R354" s="542"/>
      <c r="S354" s="542"/>
    </row>
    <row r="355" spans="1:32" ht="8.25" customHeight="1">
      <c r="D355" s="513"/>
      <c r="E355" s="514"/>
      <c r="F355" s="514"/>
      <c r="O355" s="515"/>
      <c r="P355" s="515"/>
      <c r="Q355" s="533"/>
      <c r="R355" s="533"/>
      <c r="S355" s="533"/>
    </row>
    <row r="356" spans="1:32" ht="15.75">
      <c r="K356" s="537" t="s">
        <v>11</v>
      </c>
      <c r="L356" s="537"/>
      <c r="M356" s="537"/>
      <c r="N356" s="537"/>
      <c r="O356" s="543" t="s">
        <v>10</v>
      </c>
      <c r="P356" s="543"/>
      <c r="Q356" s="544">
        <f>SUM(Q352:Q354)</f>
        <v>2114.52</v>
      </c>
      <c r="R356" s="544"/>
      <c r="S356" s="544"/>
      <c r="T356" s="537" t="str">
        <f>(P304)</f>
        <v>% CFT</v>
      </c>
      <c r="U356" s="537"/>
      <c r="V356" s="537"/>
      <c r="W356" s="537"/>
      <c r="X356" s="499" t="s">
        <v>338</v>
      </c>
    </row>
    <row r="357" spans="1:32" ht="6" customHeight="1">
      <c r="G357" s="505"/>
      <c r="I357" s="500"/>
      <c r="J357" s="500"/>
      <c r="K357" s="500"/>
      <c r="L357" s="500"/>
      <c r="M357" s="500"/>
      <c r="N357" s="500"/>
      <c r="O357" s="500"/>
      <c r="Q357" s="517"/>
      <c r="R357" s="517"/>
      <c r="S357" s="517"/>
      <c r="T357" s="500"/>
      <c r="U357" s="500"/>
      <c r="V357" s="500"/>
      <c r="W357" s="500"/>
      <c r="X357" s="500"/>
      <c r="AA357" s="517"/>
      <c r="AB357" s="517"/>
      <c r="AC357" s="517"/>
      <c r="AD357" s="517"/>
      <c r="AE357" s="517"/>
      <c r="AF357" s="517"/>
    </row>
    <row r="358" spans="1:32" ht="6" customHeight="1">
      <c r="G358" s="505"/>
      <c r="I358" s="500"/>
      <c r="J358" s="500"/>
      <c r="K358" s="500"/>
      <c r="L358" s="500"/>
      <c r="M358" s="500"/>
      <c r="N358" s="500"/>
      <c r="O358" s="500"/>
      <c r="Q358" s="517"/>
      <c r="R358" s="517"/>
      <c r="S358" s="517"/>
      <c r="T358" s="500"/>
      <c r="U358" s="500"/>
      <c r="V358" s="500"/>
      <c r="W358" s="500"/>
      <c r="X358" s="500"/>
      <c r="AA358" s="517"/>
      <c r="AB358" s="517"/>
      <c r="AC358" s="517"/>
      <c r="AD358" s="517"/>
      <c r="AE358" s="517"/>
      <c r="AF358" s="517"/>
    </row>
    <row r="359" spans="1:32" ht="6" customHeight="1">
      <c r="G359" s="505"/>
      <c r="I359" s="500"/>
      <c r="J359" s="500"/>
      <c r="K359" s="500"/>
      <c r="L359" s="500"/>
      <c r="M359" s="500"/>
      <c r="N359" s="500"/>
      <c r="O359" s="500"/>
      <c r="Q359" s="517"/>
      <c r="R359" s="517"/>
      <c r="S359" s="517"/>
      <c r="T359" s="500"/>
      <c r="U359" s="500"/>
      <c r="V359" s="500"/>
      <c r="W359" s="500"/>
      <c r="X359" s="500"/>
      <c r="AA359" s="517"/>
      <c r="AB359" s="517"/>
      <c r="AC359" s="517"/>
      <c r="AD359" s="517"/>
      <c r="AE359" s="517"/>
      <c r="AF359" s="517"/>
    </row>
    <row r="360" spans="1:32" ht="6" customHeight="1">
      <c r="G360" s="505"/>
      <c r="I360" s="500"/>
      <c r="J360" s="500"/>
      <c r="K360" s="500"/>
      <c r="L360" s="500"/>
      <c r="M360" s="500"/>
      <c r="N360" s="500"/>
      <c r="O360" s="500"/>
      <c r="Q360" s="517"/>
      <c r="R360" s="517"/>
      <c r="S360" s="517"/>
      <c r="T360" s="500"/>
      <c r="U360" s="500"/>
      <c r="V360" s="500"/>
      <c r="W360" s="500"/>
      <c r="X360" s="500"/>
      <c r="AA360" s="517"/>
      <c r="AB360" s="517"/>
      <c r="AC360" s="517"/>
      <c r="AD360" s="517"/>
      <c r="AE360" s="517"/>
      <c r="AF360" s="517"/>
    </row>
    <row r="361" spans="1:32" ht="6" customHeight="1">
      <c r="G361" s="505"/>
      <c r="I361" s="500"/>
      <c r="J361" s="500"/>
      <c r="K361" s="500"/>
      <c r="L361" s="500"/>
      <c r="M361" s="500"/>
      <c r="N361" s="500"/>
      <c r="O361" s="500"/>
      <c r="Q361" s="517"/>
      <c r="R361" s="517"/>
      <c r="S361" s="517"/>
      <c r="T361" s="500"/>
      <c r="U361" s="500"/>
      <c r="V361" s="500"/>
      <c r="W361" s="500"/>
      <c r="X361" s="500"/>
      <c r="AA361" s="517"/>
      <c r="AB361" s="517"/>
      <c r="AC361" s="517"/>
      <c r="AD361" s="517"/>
      <c r="AE361" s="517"/>
      <c r="AF361" s="517"/>
    </row>
    <row r="362" spans="1:32" ht="6" customHeight="1">
      <c r="I362" s="364"/>
      <c r="J362" s="518"/>
      <c r="K362" s="518"/>
      <c r="L362" s="518"/>
      <c r="M362" s="518"/>
      <c r="N362" s="518"/>
      <c r="O362" s="518"/>
      <c r="P362" s="518"/>
      <c r="Q362" s="518"/>
      <c r="R362" s="518"/>
      <c r="S362" s="518"/>
      <c r="T362" s="518"/>
      <c r="U362" s="518"/>
      <c r="V362" s="518"/>
      <c r="W362" s="518"/>
      <c r="X362" s="518"/>
    </row>
    <row r="363" spans="1:32">
      <c r="A363" s="538" t="s">
        <v>12</v>
      </c>
      <c r="B363" s="538"/>
      <c r="C363" s="538"/>
      <c r="D363" s="538"/>
      <c r="E363" s="538"/>
      <c r="F363" s="538"/>
      <c r="G363" s="536" t="str">
        <f>G55</f>
        <v xml:space="preserve">ASSISTANT ENGINEER </v>
      </c>
      <c r="H363" s="536"/>
      <c r="I363" s="536"/>
      <c r="J363" s="536"/>
      <c r="K363" s="536"/>
      <c r="L363" s="536"/>
      <c r="M363" s="536"/>
      <c r="N363" s="536"/>
      <c r="O363" s="536"/>
      <c r="P363" s="536"/>
      <c r="Q363" s="536"/>
      <c r="R363" s="519"/>
      <c r="S363" s="536" t="str">
        <f>S55</f>
        <v>EXECUTIVE ENGINEER</v>
      </c>
      <c r="T363" s="536"/>
      <c r="U363" s="536"/>
      <c r="V363" s="536"/>
      <c r="W363" s="536"/>
      <c r="X363" s="536"/>
      <c r="Y363" s="536"/>
      <c r="Z363" s="536"/>
      <c r="AA363" s="536"/>
      <c r="AB363" s="536"/>
      <c r="AC363" s="536"/>
      <c r="AD363" s="521"/>
      <c r="AE363" s="521"/>
    </row>
    <row r="364" spans="1:32">
      <c r="A364" s="519"/>
      <c r="B364" s="519"/>
      <c r="C364" s="519"/>
      <c r="D364" s="519"/>
      <c r="E364" s="519"/>
      <c r="F364" s="519"/>
      <c r="G364" s="536" t="str">
        <f>G56</f>
        <v>HIGHWAYS SUB DIVISION</v>
      </c>
      <c r="H364" s="536"/>
      <c r="I364" s="536"/>
      <c r="J364" s="536"/>
      <c r="K364" s="536"/>
      <c r="L364" s="536"/>
      <c r="M364" s="536"/>
      <c r="N364" s="536"/>
      <c r="O364" s="536"/>
      <c r="P364" s="536"/>
      <c r="Q364" s="536"/>
      <c r="R364" s="519"/>
      <c r="S364" s="536" t="str">
        <f>S56</f>
        <v>HIGHWAYS DIVISION</v>
      </c>
      <c r="T364" s="536"/>
      <c r="U364" s="536"/>
      <c r="V364" s="536"/>
      <c r="W364" s="536"/>
      <c r="X364" s="536"/>
      <c r="Y364" s="536"/>
      <c r="Z364" s="536"/>
      <c r="AA364" s="536"/>
      <c r="AB364" s="536"/>
      <c r="AC364" s="536"/>
      <c r="AD364" s="523"/>
      <c r="AE364" s="523"/>
    </row>
    <row r="365" spans="1:32">
      <c r="A365" s="519"/>
      <c r="B365" s="519"/>
      <c r="C365" s="519"/>
      <c r="D365" s="519"/>
      <c r="E365" s="519"/>
      <c r="F365" s="519"/>
      <c r="G365" s="536" t="str">
        <f>G290</f>
        <v>MITHI</v>
      </c>
      <c r="H365" s="536"/>
      <c r="I365" s="536"/>
      <c r="J365" s="536"/>
      <c r="K365" s="536"/>
      <c r="L365" s="536"/>
      <c r="M365" s="536"/>
      <c r="N365" s="536"/>
      <c r="O365" s="536"/>
      <c r="P365" s="536"/>
      <c r="Q365" s="536"/>
      <c r="R365" s="519"/>
      <c r="S365" s="536" t="str">
        <f>S290</f>
        <v>THARPARKAR</v>
      </c>
      <c r="T365" s="536"/>
      <c r="U365" s="536"/>
      <c r="V365" s="536"/>
      <c r="W365" s="536"/>
      <c r="X365" s="536"/>
      <c r="Y365" s="536"/>
      <c r="Z365" s="536"/>
      <c r="AA365" s="536"/>
      <c r="AB365" s="536"/>
      <c r="AC365" s="536"/>
      <c r="AD365" s="523"/>
      <c r="AE365" s="523"/>
    </row>
  </sheetData>
  <mergeCells count="613">
    <mergeCell ref="A1:AC1"/>
    <mergeCell ref="A3:AC3"/>
    <mergeCell ref="A4:AC4"/>
    <mergeCell ref="C6:G6"/>
    <mergeCell ref="H6:O6"/>
    <mergeCell ref="P6:X6"/>
    <mergeCell ref="Y6:Z6"/>
    <mergeCell ref="AB6:AC6"/>
    <mergeCell ref="A14:B14"/>
    <mergeCell ref="C14:X14"/>
    <mergeCell ref="Y14:Z14"/>
    <mergeCell ref="AB14:AC14"/>
    <mergeCell ref="A16:B16"/>
    <mergeCell ref="C16:X16"/>
    <mergeCell ref="Y16:Z16"/>
    <mergeCell ref="AB16:AC16"/>
    <mergeCell ref="A9:B9"/>
    <mergeCell ref="C9:X9"/>
    <mergeCell ref="Y9:Z9"/>
    <mergeCell ref="AB9:AC9"/>
    <mergeCell ref="A11:B11"/>
    <mergeCell ref="C11:X11"/>
    <mergeCell ref="Y11:Z11"/>
    <mergeCell ref="AB11:AC11"/>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T52:W52"/>
    <mergeCell ref="A55:F55"/>
    <mergeCell ref="G55:Q55"/>
    <mergeCell ref="S55:AC55"/>
    <mergeCell ref="G56:Q56"/>
    <mergeCell ref="S56:AC56"/>
    <mergeCell ref="H49:I49"/>
    <mergeCell ref="E50:F50"/>
    <mergeCell ref="O50:P50"/>
    <mergeCell ref="Q50:S50"/>
    <mergeCell ref="K52:N52"/>
    <mergeCell ref="O52:P52"/>
    <mergeCell ref="Q52:S52"/>
    <mergeCell ref="G57:Q57"/>
    <mergeCell ref="S57:AC57"/>
    <mergeCell ref="A60:AC60"/>
    <mergeCell ref="A62:AC62"/>
    <mergeCell ref="A63:AC63"/>
    <mergeCell ref="C65:G65"/>
    <mergeCell ref="H65:O65"/>
    <mergeCell ref="P65:X65"/>
    <mergeCell ref="Y65:Z65"/>
    <mergeCell ref="AB65:AC65"/>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B104:AC104"/>
    <mergeCell ref="T105:X105"/>
    <mergeCell ref="Y105:Z105"/>
    <mergeCell ref="AB105:AC105"/>
    <mergeCell ref="A99:B99"/>
    <mergeCell ref="C99:X99"/>
    <mergeCell ref="Y99:Z99"/>
    <mergeCell ref="AB99:AC99"/>
    <mergeCell ref="A101:B101"/>
    <mergeCell ref="C101:X101"/>
    <mergeCell ref="Y101:Z101"/>
    <mergeCell ref="AB101:AC101"/>
    <mergeCell ref="C106:J106"/>
    <mergeCell ref="O108:P108"/>
    <mergeCell ref="Q108:S108"/>
    <mergeCell ref="H109:I109"/>
    <mergeCell ref="E110:F110"/>
    <mergeCell ref="O110:P110"/>
    <mergeCell ref="Q110:S110"/>
    <mergeCell ref="T104:X104"/>
    <mergeCell ref="Y104:Z104"/>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G181:Q181"/>
    <mergeCell ref="S181:AC181"/>
    <mergeCell ref="A183:AC183"/>
    <mergeCell ref="A186:AC186"/>
    <mergeCell ref="A187:AC187"/>
    <mergeCell ref="C189:G189"/>
    <mergeCell ref="H189:O189"/>
    <mergeCell ref="P189:X189"/>
    <mergeCell ref="Y189:Z189"/>
    <mergeCell ref="AB189:AC189"/>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C229:J229"/>
    <mergeCell ref="O231:P231"/>
    <mergeCell ref="Q231:S231"/>
    <mergeCell ref="H232:I232"/>
    <mergeCell ref="E233:F233"/>
    <mergeCell ref="O233:P233"/>
    <mergeCell ref="Q233:S233"/>
    <mergeCell ref="T227:X227"/>
    <mergeCell ref="Y227:Z227"/>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G290:Q290"/>
    <mergeCell ref="S290:AC290"/>
    <mergeCell ref="A300:AC300"/>
    <mergeCell ref="A301:AC301"/>
    <mergeCell ref="A302:AC302"/>
    <mergeCell ref="C304:G304"/>
    <mergeCell ref="H304:O304"/>
    <mergeCell ref="P304:X304"/>
    <mergeCell ref="Y304:Z304"/>
    <mergeCell ref="AB304:AC304"/>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2.xml><?xml version="1.0" encoding="utf-8"?>
<worksheet xmlns="http://schemas.openxmlformats.org/spreadsheetml/2006/main" xmlns:r="http://schemas.openxmlformats.org/officeDocument/2006/relationships">
  <dimension ref="A1:AL22"/>
  <sheetViews>
    <sheetView view="pageBreakPreview" topLeftCell="A13" zoomScaleNormal="75" workbookViewId="0">
      <selection activeCell="A3" sqref="A3:AL3"/>
    </sheetView>
  </sheetViews>
  <sheetFormatPr defaultRowHeight="12.75"/>
  <cols>
    <col min="1" max="1" width="4.28515625" style="440" customWidth="1"/>
    <col min="2" max="6" width="2.42578125" style="440" customWidth="1"/>
    <col min="7" max="7" width="3.42578125" style="440" customWidth="1"/>
    <col min="8" max="9" width="2.42578125" style="440" customWidth="1"/>
    <col min="10" max="10" width="1.85546875" style="440" customWidth="1"/>
    <col min="11" max="11" width="2.5703125" style="440" customWidth="1"/>
    <col min="12" max="13" width="2.42578125" style="440" customWidth="1"/>
    <col min="14" max="14" width="3.5703125" style="440" customWidth="1"/>
    <col min="15" max="15" width="4.140625" style="440" customWidth="1"/>
    <col min="16" max="16" width="2.42578125" style="440" customWidth="1"/>
    <col min="17" max="18" width="3.28515625" style="440" customWidth="1"/>
    <col min="19" max="19" width="2.42578125" style="440" customWidth="1"/>
    <col min="20" max="21" width="3.140625" style="440" customWidth="1"/>
    <col min="22" max="23" width="2.42578125" style="440" customWidth="1"/>
    <col min="24" max="24" width="3.140625" style="440" customWidth="1"/>
    <col min="25" max="25" width="2.140625" style="440" customWidth="1"/>
    <col min="26" max="27" width="2.42578125" style="440" customWidth="1"/>
    <col min="28" max="28" width="4.28515625" style="440" customWidth="1"/>
    <col min="29" max="29" width="1.7109375" style="440" customWidth="1"/>
    <col min="30" max="33" width="2.42578125" style="440" customWidth="1"/>
    <col min="34" max="34" width="2" style="440" customWidth="1"/>
    <col min="35" max="37" width="2.42578125" style="440" customWidth="1"/>
    <col min="38" max="38" width="5" style="440" customWidth="1"/>
    <col min="39" max="16384" width="9.140625" style="440"/>
  </cols>
  <sheetData>
    <row r="1" spans="1:38" ht="25.5" customHeight="1">
      <c r="A1" s="588" t="s">
        <v>528</v>
      </c>
      <c r="B1" s="588"/>
      <c r="C1" s="588"/>
      <c r="D1" s="588"/>
      <c r="E1" s="588"/>
      <c r="F1" s="588"/>
      <c r="G1" s="588"/>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c r="AJ1" s="588"/>
      <c r="AK1" s="588"/>
      <c r="AL1" s="588"/>
    </row>
    <row r="2" spans="1:38" ht="20.25" customHeight="1">
      <c r="A2" s="589" t="s">
        <v>61</v>
      </c>
      <c r="B2" s="589"/>
      <c r="C2" s="589"/>
      <c r="D2" s="589"/>
      <c r="E2" s="589"/>
      <c r="F2" s="589"/>
      <c r="G2" s="589"/>
      <c r="H2" s="589"/>
      <c r="I2" s="589"/>
      <c r="J2" s="589"/>
      <c r="K2" s="589"/>
      <c r="L2" s="589"/>
      <c r="M2" s="589"/>
      <c r="N2" s="589"/>
      <c r="O2" s="589"/>
      <c r="P2" s="589"/>
      <c r="Q2" s="589"/>
      <c r="R2" s="589"/>
      <c r="S2" s="589"/>
      <c r="T2" s="589"/>
      <c r="U2" s="589"/>
      <c r="V2" s="589"/>
      <c r="W2" s="589"/>
      <c r="X2" s="589"/>
      <c r="Y2" s="589"/>
      <c r="Z2" s="589"/>
      <c r="AA2" s="589"/>
      <c r="AB2" s="589"/>
      <c r="AC2" s="589"/>
      <c r="AD2" s="589"/>
      <c r="AE2" s="589"/>
      <c r="AF2" s="589"/>
      <c r="AG2" s="589"/>
      <c r="AH2" s="589"/>
      <c r="AI2" s="589"/>
      <c r="AJ2" s="589"/>
      <c r="AK2" s="589"/>
      <c r="AL2" s="589"/>
    </row>
    <row r="3" spans="1:38" ht="58.5" customHeight="1">
      <c r="A3" s="590" t="str">
        <f>ROAD.W!J3</f>
        <v>CONSTRUCTION OF FROM AIRPORT ROAD @ BHOPY JO TAR TO VEESASAER MILE 0/0-0/7+330-1.50KMS  (CONSTRUCTION OF PROTECTION WALL/CULVERT)</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s="590"/>
      <c r="AH3" s="590"/>
      <c r="AI3" s="590"/>
      <c r="AJ3" s="590"/>
      <c r="AK3" s="590"/>
      <c r="AL3" s="590"/>
    </row>
    <row r="4" spans="1:38" ht="13.5" customHeight="1" thickBot="1">
      <c r="A4" s="591"/>
      <c r="B4" s="591"/>
      <c r="C4" s="591"/>
      <c r="D4" s="591"/>
      <c r="E4" s="591"/>
      <c r="F4" s="591"/>
      <c r="G4" s="591"/>
      <c r="H4" s="591"/>
      <c r="I4" s="591"/>
      <c r="J4" s="591"/>
      <c r="K4" s="591"/>
      <c r="L4" s="591"/>
      <c r="M4" s="591"/>
      <c r="N4" s="591"/>
      <c r="O4" s="591"/>
      <c r="P4" s="591"/>
      <c r="Q4" s="591"/>
      <c r="R4" s="591"/>
      <c r="S4" s="591"/>
      <c r="T4" s="591"/>
      <c r="U4" s="591"/>
      <c r="V4" s="591"/>
      <c r="W4" s="591"/>
      <c r="X4" s="591"/>
      <c r="Y4" s="591"/>
      <c r="Z4" s="591"/>
      <c r="AA4" s="591"/>
      <c r="AB4" s="591"/>
      <c r="AC4" s="591"/>
      <c r="AD4" s="591"/>
      <c r="AE4" s="591"/>
      <c r="AF4" s="591"/>
      <c r="AG4" s="591"/>
      <c r="AH4" s="591"/>
      <c r="AI4" s="591"/>
      <c r="AJ4" s="591"/>
      <c r="AK4" s="591"/>
      <c r="AL4" s="591"/>
    </row>
    <row r="5" spans="1:38" ht="20.25" customHeight="1" thickTop="1" thickBot="1">
      <c r="A5" s="442" t="s">
        <v>62</v>
      </c>
      <c r="B5" s="592" t="s">
        <v>40</v>
      </c>
      <c r="C5" s="592"/>
      <c r="D5" s="592"/>
      <c r="E5" s="592"/>
      <c r="F5" s="592"/>
      <c r="G5" s="592"/>
      <c r="H5" s="592"/>
      <c r="I5" s="592"/>
      <c r="J5" s="592"/>
      <c r="K5" s="592"/>
      <c r="L5" s="592"/>
      <c r="M5" s="592"/>
      <c r="N5" s="593" t="s">
        <v>41</v>
      </c>
      <c r="O5" s="594"/>
      <c r="P5" s="594"/>
      <c r="Q5" s="594"/>
      <c r="R5" s="594"/>
      <c r="S5" s="594"/>
      <c r="T5" s="594"/>
      <c r="U5" s="594"/>
      <c r="V5" s="593" t="s">
        <v>42</v>
      </c>
      <c r="W5" s="594"/>
      <c r="X5" s="594"/>
      <c r="Y5" s="594"/>
      <c r="Z5" s="594"/>
      <c r="AA5" s="594"/>
      <c r="AB5" s="595"/>
      <c r="AC5" s="594" t="s">
        <v>43</v>
      </c>
      <c r="AD5" s="594"/>
      <c r="AE5" s="594"/>
      <c r="AF5" s="594"/>
      <c r="AG5" s="594"/>
      <c r="AH5" s="593" t="s">
        <v>44</v>
      </c>
      <c r="AI5" s="594"/>
      <c r="AJ5" s="594"/>
      <c r="AK5" s="594"/>
      <c r="AL5" s="595"/>
    </row>
    <row r="6" spans="1:38" ht="23.25" customHeight="1" thickTop="1">
      <c r="A6" s="486">
        <v>1</v>
      </c>
      <c r="B6" s="583" t="s">
        <v>63</v>
      </c>
      <c r="C6" s="583"/>
      <c r="D6" s="583"/>
      <c r="E6" s="583"/>
      <c r="F6" s="583"/>
      <c r="G6" s="583"/>
      <c r="H6" s="583"/>
      <c r="I6" s="583"/>
      <c r="J6" s="583"/>
      <c r="K6" s="583"/>
      <c r="L6" s="583"/>
      <c r="M6" s="583"/>
      <c r="N6" s="583"/>
      <c r="O6" s="468"/>
      <c r="P6" s="468"/>
      <c r="Q6" s="468"/>
      <c r="R6" s="468"/>
      <c r="S6" s="468"/>
      <c r="T6" s="468"/>
      <c r="U6" s="468"/>
      <c r="V6" s="468"/>
      <c r="W6" s="468"/>
      <c r="X6" s="468"/>
      <c r="Y6" s="468"/>
      <c r="Z6" s="468"/>
      <c r="AA6" s="468"/>
      <c r="AB6" s="468"/>
      <c r="AC6" s="468"/>
      <c r="AD6" s="586"/>
      <c r="AE6" s="586"/>
      <c r="AF6" s="586"/>
      <c r="AG6" s="466"/>
      <c r="AH6" s="466"/>
      <c r="AI6" s="466"/>
      <c r="AJ6" s="466"/>
      <c r="AK6" s="468"/>
      <c r="AL6" s="468"/>
    </row>
    <row r="7" spans="1:38" ht="46.5" customHeight="1">
      <c r="A7" s="465"/>
      <c r="B7" s="569" t="s">
        <v>64</v>
      </c>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row>
    <row r="8" spans="1:38" ht="27" customHeight="1">
      <c r="A8" s="465"/>
      <c r="B8" s="468"/>
      <c r="C8" s="468"/>
      <c r="D8" s="468"/>
      <c r="E8" s="468"/>
      <c r="F8" s="468"/>
      <c r="G8" s="468"/>
      <c r="H8" s="468"/>
      <c r="I8" s="468"/>
      <c r="J8" s="468"/>
      <c r="K8" s="468"/>
      <c r="L8" s="468"/>
      <c r="M8" s="468"/>
      <c r="N8" s="579">
        <v>600</v>
      </c>
      <c r="O8" s="579"/>
      <c r="P8" s="579"/>
      <c r="Q8" s="579"/>
      <c r="R8" s="579"/>
      <c r="S8" s="580" t="s">
        <v>66</v>
      </c>
      <c r="T8" s="580"/>
      <c r="U8" s="469"/>
      <c r="V8" s="581" t="s">
        <v>47</v>
      </c>
      <c r="W8" s="581"/>
      <c r="X8" s="581"/>
      <c r="Y8" s="582">
        <f>'[2]P.W. E'!Y9:AB9</f>
        <v>2722.5</v>
      </c>
      <c r="Z8" s="582"/>
      <c r="AA8" s="582"/>
      <c r="AB8" s="582"/>
      <c r="AC8" s="487"/>
      <c r="AD8" s="469" t="s">
        <v>50</v>
      </c>
      <c r="AE8" s="469"/>
      <c r="AF8" s="469"/>
      <c r="AG8" s="469"/>
      <c r="AH8" s="580" t="s">
        <v>10</v>
      </c>
      <c r="AI8" s="580"/>
      <c r="AJ8" s="587">
        <f>N8*Y8/1000</f>
        <v>1633.5</v>
      </c>
      <c r="AK8" s="587"/>
      <c r="AL8" s="587"/>
    </row>
    <row r="9" spans="1:38" ht="27" customHeight="1">
      <c r="A9" s="465"/>
      <c r="B9" s="568" t="s">
        <v>536</v>
      </c>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row>
    <row r="10" spans="1:38" ht="27.75" customHeight="1">
      <c r="A10" s="488">
        <v>2</v>
      </c>
      <c r="B10" s="583" t="s">
        <v>315</v>
      </c>
      <c r="C10" s="583"/>
      <c r="D10" s="583"/>
      <c r="E10" s="583"/>
      <c r="F10" s="583"/>
      <c r="G10" s="583"/>
      <c r="H10" s="468"/>
      <c r="I10" s="468"/>
      <c r="J10" s="489"/>
      <c r="K10" s="489"/>
      <c r="L10" s="489"/>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row>
    <row r="11" spans="1:38" ht="27.75" customHeight="1">
      <c r="A11" s="465"/>
      <c r="B11" s="584" t="s">
        <v>316</v>
      </c>
      <c r="C11" s="585"/>
      <c r="D11" s="585"/>
      <c r="E11" s="585"/>
      <c r="F11" s="585"/>
      <c r="G11" s="585"/>
      <c r="H11" s="585"/>
      <c r="I11" s="585"/>
      <c r="J11" s="585"/>
      <c r="K11" s="585"/>
      <c r="L11" s="585"/>
      <c r="M11" s="585"/>
      <c r="N11" s="585"/>
      <c r="O11" s="585"/>
      <c r="P11" s="585"/>
      <c r="Q11" s="585"/>
      <c r="R11" s="585"/>
      <c r="S11" s="585"/>
      <c r="T11" s="585"/>
      <c r="U11" s="585"/>
      <c r="V11" s="585"/>
      <c r="W11" s="585"/>
      <c r="X11" s="585"/>
      <c r="Y11" s="585"/>
      <c r="Z11" s="585"/>
      <c r="AA11" s="585"/>
      <c r="AB11" s="585"/>
      <c r="AC11" s="585"/>
      <c r="AD11" s="585"/>
      <c r="AE11" s="585"/>
      <c r="AF11" s="585"/>
      <c r="AG11" s="585"/>
      <c r="AH11" s="585"/>
      <c r="AI11" s="585"/>
      <c r="AJ11" s="585"/>
      <c r="AK11" s="585"/>
      <c r="AL11" s="585"/>
    </row>
    <row r="12" spans="1:38" ht="27" customHeight="1">
      <c r="A12" s="465"/>
      <c r="B12" s="468"/>
      <c r="C12" s="468"/>
      <c r="D12" s="468"/>
      <c r="E12" s="468"/>
      <c r="F12" s="468"/>
      <c r="G12" s="468"/>
      <c r="H12" s="468"/>
      <c r="I12" s="468"/>
      <c r="J12" s="468"/>
      <c r="K12" s="468"/>
      <c r="L12" s="468"/>
      <c r="M12" s="468"/>
      <c r="N12" s="578">
        <v>100</v>
      </c>
      <c r="O12" s="579"/>
      <c r="P12" s="579"/>
      <c r="Q12" s="579"/>
      <c r="R12" s="579"/>
      <c r="S12" s="580" t="s">
        <v>66</v>
      </c>
      <c r="T12" s="580"/>
      <c r="U12" s="469"/>
      <c r="V12" s="581" t="s">
        <v>47</v>
      </c>
      <c r="W12" s="581"/>
      <c r="X12" s="581"/>
      <c r="Y12" s="582">
        <f>'[2]P.W. E'!Y13:AB13</f>
        <v>8122.95</v>
      </c>
      <c r="Z12" s="582"/>
      <c r="AA12" s="582"/>
      <c r="AB12" s="582"/>
      <c r="AC12" s="487"/>
      <c r="AD12" s="469" t="s">
        <v>56</v>
      </c>
      <c r="AE12" s="469"/>
      <c r="AF12" s="469"/>
      <c r="AG12" s="469"/>
      <c r="AH12" s="580" t="s">
        <v>10</v>
      </c>
      <c r="AI12" s="580"/>
      <c r="AJ12" s="578">
        <f>N12*Y12/100</f>
        <v>8122.95</v>
      </c>
      <c r="AK12" s="578"/>
      <c r="AL12" s="578"/>
    </row>
    <row r="13" spans="1:38" ht="27" customHeight="1">
      <c r="A13" s="465"/>
      <c r="B13" s="568" t="s">
        <v>537</v>
      </c>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8"/>
      <c r="AA13" s="568"/>
      <c r="AB13" s="568"/>
      <c r="AC13" s="568"/>
      <c r="AD13" s="568"/>
      <c r="AE13" s="568"/>
      <c r="AF13" s="568"/>
      <c r="AG13" s="568"/>
      <c r="AH13" s="568"/>
      <c r="AI13" s="568"/>
      <c r="AJ13" s="568"/>
      <c r="AK13" s="568"/>
      <c r="AL13" s="568"/>
    </row>
    <row r="14" spans="1:38" ht="21.75" customHeight="1">
      <c r="A14" s="488">
        <v>3</v>
      </c>
      <c r="B14" s="490" t="s">
        <v>67</v>
      </c>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row>
    <row r="15" spans="1:38" ht="30.75" customHeight="1">
      <c r="A15" s="468"/>
      <c r="B15" s="577" t="s">
        <v>68</v>
      </c>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c r="AD15" s="577"/>
      <c r="AE15" s="577"/>
      <c r="AF15" s="577"/>
      <c r="AG15" s="577"/>
      <c r="AH15" s="577"/>
      <c r="AI15" s="577"/>
      <c r="AJ15" s="577"/>
      <c r="AK15" s="577"/>
      <c r="AL15" s="577"/>
    </row>
    <row r="16" spans="1:38" ht="36.75" customHeight="1">
      <c r="A16" s="465"/>
      <c r="B16" s="468"/>
      <c r="C16" s="468"/>
      <c r="D16" s="468"/>
      <c r="E16" s="468"/>
      <c r="F16" s="468"/>
      <c r="G16" s="468"/>
      <c r="H16" s="468"/>
      <c r="I16" s="468"/>
      <c r="J16" s="468"/>
      <c r="K16" s="468"/>
      <c r="L16" s="468"/>
      <c r="M16" s="468"/>
      <c r="N16" s="578">
        <v>250</v>
      </c>
      <c r="O16" s="579"/>
      <c r="P16" s="579"/>
      <c r="Q16" s="579"/>
      <c r="R16" s="579"/>
      <c r="S16" s="580" t="s">
        <v>66</v>
      </c>
      <c r="T16" s="580"/>
      <c r="U16" s="469"/>
      <c r="V16" s="581" t="s">
        <v>47</v>
      </c>
      <c r="W16" s="581"/>
      <c r="X16" s="581"/>
      <c r="Y16" s="582">
        <f>'[2]P.W. E'!Y17:AB17</f>
        <v>3127.41</v>
      </c>
      <c r="Z16" s="582"/>
      <c r="AA16" s="582"/>
      <c r="AB16" s="582"/>
      <c r="AC16" s="487"/>
      <c r="AD16" s="469" t="s">
        <v>56</v>
      </c>
      <c r="AE16" s="469"/>
      <c r="AF16" s="469"/>
      <c r="AG16" s="469"/>
      <c r="AH16" s="580" t="s">
        <v>10</v>
      </c>
      <c r="AI16" s="580"/>
      <c r="AJ16" s="578">
        <f>N16*Y16/100</f>
        <v>7818.5249999999996</v>
      </c>
      <c r="AK16" s="578"/>
      <c r="AL16" s="578"/>
    </row>
    <row r="17" spans="1:38" ht="25.5" customHeight="1">
      <c r="A17" s="465"/>
      <c r="B17" s="568" t="s">
        <v>538</v>
      </c>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row>
    <row r="18" spans="1:38" ht="18" customHeight="1">
      <c r="A18" s="488">
        <v>4</v>
      </c>
      <c r="B18" s="490" t="s">
        <v>317</v>
      </c>
      <c r="C18" s="468"/>
      <c r="D18" s="468"/>
      <c r="E18" s="468"/>
      <c r="F18" s="468"/>
      <c r="G18" s="468"/>
      <c r="H18" s="468"/>
      <c r="I18" s="468"/>
      <c r="J18" s="468"/>
      <c r="K18" s="468"/>
      <c r="L18" s="468"/>
      <c r="M18" s="468"/>
    </row>
    <row r="19" spans="1:38" ht="34.5" customHeight="1">
      <c r="B19" s="569" t="s">
        <v>318</v>
      </c>
      <c r="C19" s="569"/>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row>
    <row r="20" spans="1:38" s="468" customFormat="1" ht="33" customHeight="1">
      <c r="A20" s="465"/>
      <c r="N20" s="570">
        <v>281</v>
      </c>
      <c r="O20" s="571"/>
      <c r="P20" s="571"/>
      <c r="Q20" s="571"/>
      <c r="R20" s="571"/>
      <c r="S20" s="572" t="s">
        <v>66</v>
      </c>
      <c r="T20" s="572"/>
      <c r="U20" s="491"/>
      <c r="V20" s="573" t="s">
        <v>47</v>
      </c>
      <c r="W20" s="573"/>
      <c r="X20" s="573"/>
      <c r="Y20" s="574">
        <f>'[2]P.W. E'!Y22:AB22</f>
        <v>12595</v>
      </c>
      <c r="Z20" s="574"/>
      <c r="AA20" s="574"/>
      <c r="AB20" s="574"/>
      <c r="AC20" s="492"/>
      <c r="AD20" s="491" t="s">
        <v>56</v>
      </c>
      <c r="AE20" s="491"/>
      <c r="AF20" s="493"/>
      <c r="AG20" s="493"/>
      <c r="AH20" s="575" t="s">
        <v>10</v>
      </c>
      <c r="AI20" s="575"/>
      <c r="AJ20" s="576">
        <f>N20*Y20/100</f>
        <v>35391.949999999997</v>
      </c>
      <c r="AK20" s="576"/>
      <c r="AL20" s="576"/>
    </row>
    <row r="21" spans="1:38" s="468" customFormat="1" ht="18" customHeight="1">
      <c r="A21" s="465"/>
      <c r="B21" s="568" t="s">
        <v>539</v>
      </c>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row>
    <row r="22" spans="1:38" ht="34.5" customHeight="1">
      <c r="Q22" s="468"/>
      <c r="R22" s="468"/>
      <c r="S22" s="468"/>
      <c r="T22" s="468"/>
      <c r="U22" s="468"/>
      <c r="V22" s="468"/>
      <c r="W22" s="468"/>
      <c r="X22" s="468"/>
      <c r="Y22" s="468"/>
      <c r="Z22" s="468"/>
      <c r="AA22" s="468"/>
      <c r="AB22" s="468"/>
      <c r="AC22" s="494" t="s">
        <v>11</v>
      </c>
      <c r="AD22" s="468"/>
      <c r="AE22" s="468"/>
      <c r="AF22" s="566" t="s">
        <v>10</v>
      </c>
      <c r="AG22" s="566"/>
      <c r="AH22" s="566"/>
      <c r="AI22" s="566"/>
      <c r="AJ22" s="567">
        <f>'[2]P.W. E'!AJ23:AL23</f>
        <v>52966.924999999996</v>
      </c>
      <c r="AK22" s="567"/>
      <c r="AL22" s="567"/>
    </row>
  </sheetData>
  <mergeCells count="47">
    <mergeCell ref="A1:AL1"/>
    <mergeCell ref="A2:AL2"/>
    <mergeCell ref="A3:AL3"/>
    <mergeCell ref="A4:AL4"/>
    <mergeCell ref="B5:M5"/>
    <mergeCell ref="N5:U5"/>
    <mergeCell ref="V5:AB5"/>
    <mergeCell ref="AC5:AG5"/>
    <mergeCell ref="AH5:AL5"/>
    <mergeCell ref="B6:N6"/>
    <mergeCell ref="AD6:AF6"/>
    <mergeCell ref="B7:AL7"/>
    <mergeCell ref="N8:R8"/>
    <mergeCell ref="S8:T8"/>
    <mergeCell ref="V8:X8"/>
    <mergeCell ref="Y8:AB8"/>
    <mergeCell ref="AH8:AI8"/>
    <mergeCell ref="AJ8:AL8"/>
    <mergeCell ref="B10:G10"/>
    <mergeCell ref="B11:AL11"/>
    <mergeCell ref="N12:R12"/>
    <mergeCell ref="S12:T12"/>
    <mergeCell ref="V12:X12"/>
    <mergeCell ref="Y12:AB12"/>
    <mergeCell ref="AH12:AI12"/>
    <mergeCell ref="AJ12:AL12"/>
    <mergeCell ref="S16:T16"/>
    <mergeCell ref="V16:X16"/>
    <mergeCell ref="Y16:AB16"/>
    <mergeCell ref="AH16:AI16"/>
    <mergeCell ref="AJ16:AL16"/>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s>
  <pageMargins left="0.6" right="0.25" top="0.51" bottom="0.26" header="0.27" footer="0.24"/>
  <pageSetup paperSize="9" scale="92"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A3" sqref="A3:AM3"/>
    </sheetView>
  </sheetViews>
  <sheetFormatPr defaultRowHeight="12.75"/>
  <cols>
    <col min="1" max="1" width="4.7109375" style="440" customWidth="1"/>
    <col min="2" max="5" width="2.42578125" style="440" customWidth="1"/>
    <col min="6" max="6" width="3" style="440" customWidth="1"/>
    <col min="7" max="7" width="2.5703125" style="440" customWidth="1"/>
    <col min="8" max="14" width="2.42578125" style="440" customWidth="1"/>
    <col min="15" max="15" width="3" style="440" customWidth="1"/>
    <col min="16" max="17" width="2.42578125" style="440" customWidth="1"/>
    <col min="18" max="18" width="3.140625" style="440" customWidth="1"/>
    <col min="19" max="19" width="3.85546875" style="440" customWidth="1"/>
    <col min="20" max="20" width="2.42578125" style="440" customWidth="1"/>
    <col min="21" max="21" width="3" style="440" customWidth="1"/>
    <col min="22" max="22" width="2.5703125" style="440" customWidth="1"/>
    <col min="23" max="28" width="2.42578125" style="440" customWidth="1"/>
    <col min="29" max="29" width="4.140625" style="440" customWidth="1"/>
    <col min="30" max="38" width="2.42578125" style="440" customWidth="1"/>
    <col min="39" max="39" width="5.7109375" style="440" customWidth="1"/>
    <col min="40" max="40" width="1.28515625" style="440" hidden="1" customWidth="1"/>
    <col min="41" max="43" width="2.85546875" style="440" customWidth="1"/>
    <col min="44" max="16384" width="9.140625" style="440"/>
  </cols>
  <sheetData>
    <row r="1" spans="1:42" ht="25.5" customHeight="1">
      <c r="A1" s="588" t="s">
        <v>527</v>
      </c>
      <c r="B1" s="588"/>
      <c r="C1" s="588"/>
      <c r="D1" s="588"/>
      <c r="E1" s="588"/>
      <c r="F1" s="588"/>
      <c r="G1" s="588"/>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c r="AJ1" s="588"/>
      <c r="AK1" s="588"/>
      <c r="AL1" s="588"/>
      <c r="AM1" s="588"/>
      <c r="AN1" s="588"/>
    </row>
    <row r="2" spans="1:42" s="460" customFormat="1" ht="20.25" customHeight="1">
      <c r="A2" s="609" t="s">
        <v>88</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row>
    <row r="3" spans="1:42" s="460" customFormat="1" ht="33" customHeight="1">
      <c r="A3" s="610" t="str">
        <f>ROAD.W!J3</f>
        <v>CONSTRUCTION OF FROM AIRPORT ROAD @ BHOPY JO TAR TO VEESASAER MILE 0/0-0/7+330-1.50KMS  (CONSTRUCTION OF PROTECTION WALL/CULVERT)</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I3" s="610"/>
      <c r="AJ3" s="610"/>
      <c r="AK3" s="610"/>
      <c r="AL3" s="610"/>
      <c r="AM3" s="610"/>
    </row>
    <row r="4" spans="1:42" s="460" customFormat="1" ht="16.5" customHeight="1" thickBot="1">
      <c r="A4" s="608"/>
      <c r="B4" s="608"/>
      <c r="C4" s="608"/>
      <c r="D4" s="608"/>
      <c r="E4" s="608"/>
      <c r="F4" s="608"/>
      <c r="G4" s="608"/>
      <c r="H4" s="608"/>
      <c r="I4" s="608"/>
      <c r="J4" s="608"/>
      <c r="K4" s="608"/>
      <c r="L4" s="608"/>
      <c r="M4" s="608"/>
      <c r="N4" s="608"/>
      <c r="O4" s="608"/>
      <c r="P4" s="608"/>
      <c r="Q4" s="608"/>
      <c r="R4" s="608"/>
      <c r="S4" s="608"/>
      <c r="T4" s="608"/>
      <c r="U4" s="608"/>
      <c r="V4" s="608"/>
      <c r="W4" s="608"/>
      <c r="X4" s="608"/>
      <c r="Y4" s="608"/>
      <c r="Z4" s="608"/>
      <c r="AA4" s="608"/>
      <c r="AB4" s="608"/>
      <c r="AC4" s="608"/>
      <c r="AD4" s="608"/>
      <c r="AE4" s="608"/>
      <c r="AF4" s="608"/>
      <c r="AG4" s="608"/>
      <c r="AH4" s="608"/>
      <c r="AI4" s="608"/>
      <c r="AJ4" s="608"/>
      <c r="AK4" s="608"/>
      <c r="AL4" s="608"/>
      <c r="AM4" s="608"/>
      <c r="AN4" s="608"/>
    </row>
    <row r="5" spans="1:42" s="460" customFormat="1" ht="25.5" customHeight="1" thickTop="1" thickBot="1">
      <c r="A5" s="461" t="s">
        <v>89</v>
      </c>
      <c r="B5" s="611" t="s">
        <v>40</v>
      </c>
      <c r="C5" s="611"/>
      <c r="D5" s="611"/>
      <c r="E5" s="611"/>
      <c r="F5" s="611"/>
      <c r="G5" s="611"/>
      <c r="H5" s="611"/>
      <c r="I5" s="611"/>
      <c r="J5" s="611"/>
      <c r="K5" s="611"/>
      <c r="L5" s="611"/>
      <c r="M5" s="611"/>
      <c r="N5" s="612" t="s">
        <v>41</v>
      </c>
      <c r="O5" s="613"/>
      <c r="P5" s="613"/>
      <c r="Q5" s="613"/>
      <c r="R5" s="613"/>
      <c r="S5" s="613"/>
      <c r="T5" s="613"/>
      <c r="U5" s="613"/>
      <c r="V5" s="614"/>
      <c r="W5" s="612" t="s">
        <v>42</v>
      </c>
      <c r="X5" s="613"/>
      <c r="Y5" s="613"/>
      <c r="Z5" s="613"/>
      <c r="AA5" s="613"/>
      <c r="AB5" s="614"/>
      <c r="AC5" s="613" t="s">
        <v>43</v>
      </c>
      <c r="AD5" s="613"/>
      <c r="AE5" s="613"/>
      <c r="AF5" s="613"/>
      <c r="AG5" s="613"/>
      <c r="AH5" s="613"/>
      <c r="AI5" s="612" t="s">
        <v>44</v>
      </c>
      <c r="AJ5" s="613"/>
      <c r="AK5" s="613"/>
      <c r="AL5" s="613"/>
      <c r="AM5" s="613"/>
      <c r="AN5" s="614"/>
    </row>
    <row r="6" spans="1:42" s="460" customFormat="1" ht="22.5" customHeight="1" thickTop="1">
      <c r="A6" s="462">
        <v>1</v>
      </c>
      <c r="B6" s="599" t="s">
        <v>63</v>
      </c>
      <c r="C6" s="599"/>
      <c r="D6" s="599"/>
      <c r="E6" s="599"/>
      <c r="F6" s="599"/>
      <c r="G6" s="599"/>
      <c r="H6" s="599"/>
      <c r="I6" s="599"/>
      <c r="J6" s="599"/>
      <c r="K6" s="599"/>
      <c r="L6" s="599"/>
      <c r="M6" s="599"/>
      <c r="N6" s="599"/>
      <c r="O6" s="463"/>
      <c r="P6" s="463"/>
      <c r="Q6" s="463"/>
      <c r="R6" s="463"/>
      <c r="S6" s="463"/>
      <c r="T6" s="463"/>
      <c r="U6" s="463"/>
      <c r="V6" s="463"/>
      <c r="W6" s="463"/>
      <c r="X6" s="463"/>
      <c r="Y6" s="463"/>
      <c r="Z6" s="463"/>
      <c r="AA6" s="463"/>
      <c r="AB6" s="463"/>
      <c r="AC6" s="463"/>
      <c r="AD6" s="463"/>
      <c r="AE6" s="608"/>
      <c r="AF6" s="608"/>
      <c r="AG6" s="608"/>
      <c r="AH6" s="464"/>
      <c r="AI6" s="464"/>
      <c r="AJ6" s="464"/>
      <c r="AK6" s="464"/>
      <c r="AL6" s="463"/>
      <c r="AM6" s="463"/>
      <c r="AN6" s="463"/>
    </row>
    <row r="7" spans="1:42" s="467" customFormat="1" ht="52.5" customHeight="1">
      <c r="A7" s="465"/>
      <c r="B7" s="569" t="s">
        <v>90</v>
      </c>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c r="AM7" s="569"/>
      <c r="AN7" s="466"/>
      <c r="AO7" s="466"/>
      <c r="AP7" s="466"/>
    </row>
    <row r="8" spans="1:42" s="467" customFormat="1" ht="20.25" customHeight="1">
      <c r="A8" s="465"/>
      <c r="B8" s="468"/>
      <c r="C8" s="468"/>
      <c r="D8" s="468"/>
      <c r="E8" s="468"/>
      <c r="F8" s="468"/>
      <c r="G8" s="468"/>
      <c r="H8" s="468"/>
      <c r="I8" s="468"/>
      <c r="J8" s="468"/>
      <c r="K8" s="468"/>
      <c r="L8" s="468"/>
      <c r="M8" s="468"/>
      <c r="N8" s="579">
        <v>3044</v>
      </c>
      <c r="O8" s="579"/>
      <c r="P8" s="579"/>
      <c r="Q8" s="579"/>
      <c r="R8" s="579"/>
      <c r="S8" s="580" t="s">
        <v>66</v>
      </c>
      <c r="T8" s="580"/>
      <c r="U8" s="469"/>
      <c r="V8" s="470"/>
      <c r="W8" s="580" t="s">
        <v>47</v>
      </c>
      <c r="X8" s="580"/>
      <c r="Y8" s="580"/>
      <c r="Z8" s="582">
        <f>[2]CULV.E!Z16</f>
        <v>2722.5</v>
      </c>
      <c r="AA8" s="582"/>
      <c r="AB8" s="582"/>
      <c r="AC8" s="582"/>
      <c r="AD8" s="469"/>
      <c r="AE8" s="469" t="s">
        <v>50</v>
      </c>
      <c r="AF8" s="469"/>
      <c r="AG8" s="469"/>
      <c r="AH8" s="469"/>
      <c r="AI8" s="579" t="s">
        <v>10</v>
      </c>
      <c r="AJ8" s="579"/>
      <c r="AK8" s="578">
        <f>N8*Z8/1000</f>
        <v>8287.2900000000009</v>
      </c>
      <c r="AL8" s="578"/>
      <c r="AM8" s="578"/>
      <c r="AN8" s="578"/>
      <c r="AO8" s="471"/>
    </row>
    <row r="9" spans="1:42" s="467" customFormat="1" ht="20.25" customHeight="1">
      <c r="A9" s="465"/>
      <c r="B9" s="596" t="s">
        <v>529</v>
      </c>
      <c r="C9" s="596"/>
      <c r="D9" s="596"/>
      <c r="E9" s="596"/>
      <c r="F9" s="596"/>
      <c r="G9" s="596"/>
      <c r="H9" s="596"/>
      <c r="I9" s="596"/>
      <c r="J9" s="596"/>
      <c r="K9" s="596"/>
      <c r="L9" s="596"/>
      <c r="M9" s="596"/>
      <c r="N9" s="596"/>
      <c r="O9" s="596"/>
      <c r="P9" s="596"/>
      <c r="Q9" s="596"/>
      <c r="R9" s="596"/>
      <c r="S9" s="596"/>
      <c r="T9" s="596"/>
      <c r="U9" s="596"/>
      <c r="V9" s="596"/>
      <c r="W9" s="596"/>
      <c r="X9" s="596"/>
      <c r="Y9" s="596"/>
      <c r="Z9" s="596"/>
      <c r="AA9" s="596"/>
      <c r="AB9" s="596"/>
      <c r="AC9" s="596"/>
      <c r="AD9" s="596"/>
      <c r="AE9" s="596"/>
      <c r="AF9" s="596"/>
      <c r="AG9" s="596"/>
      <c r="AH9" s="596"/>
      <c r="AI9" s="596"/>
      <c r="AJ9" s="596"/>
      <c r="AK9" s="596"/>
      <c r="AL9" s="596"/>
      <c r="AM9" s="596"/>
      <c r="AN9" s="495"/>
      <c r="AO9" s="471"/>
    </row>
    <row r="10" spans="1:42" s="460" customFormat="1" ht="19.5" customHeight="1">
      <c r="A10" s="472">
        <v>2</v>
      </c>
      <c r="B10" s="599" t="s">
        <v>97</v>
      </c>
      <c r="C10" s="599"/>
      <c r="D10" s="599"/>
      <c r="E10" s="599"/>
      <c r="F10" s="599"/>
      <c r="G10" s="599"/>
      <c r="H10" s="463"/>
      <c r="I10" s="463"/>
      <c r="J10" s="473"/>
      <c r="K10" s="473"/>
      <c r="L10" s="47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row>
    <row r="11" spans="1:42" s="467" customFormat="1" ht="22.5" customHeight="1">
      <c r="A11" s="465"/>
      <c r="B11" s="584" t="s">
        <v>98</v>
      </c>
      <c r="C11" s="607"/>
      <c r="D11" s="607"/>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c r="AM11" s="607"/>
      <c r="AN11" s="607"/>
    </row>
    <row r="12" spans="1:42" s="467" customFormat="1" ht="19.5" customHeight="1">
      <c r="A12" s="465"/>
      <c r="B12" s="468"/>
      <c r="C12" s="468"/>
      <c r="D12" s="468"/>
      <c r="E12" s="468"/>
      <c r="F12" s="468"/>
      <c r="G12" s="468"/>
      <c r="H12" s="468"/>
      <c r="I12" s="468"/>
      <c r="J12" s="468"/>
      <c r="K12" s="468"/>
      <c r="L12" s="468"/>
      <c r="M12" s="468"/>
      <c r="N12" s="578">
        <v>433</v>
      </c>
      <c r="O12" s="579"/>
      <c r="P12" s="579"/>
      <c r="Q12" s="579"/>
      <c r="R12" s="579"/>
      <c r="S12" s="580" t="s">
        <v>66</v>
      </c>
      <c r="T12" s="580"/>
      <c r="U12" s="469"/>
      <c r="V12" s="470"/>
      <c r="W12" s="580" t="s">
        <v>47</v>
      </c>
      <c r="X12" s="580"/>
      <c r="Y12" s="580"/>
      <c r="Z12" s="582">
        <f>[2]CULV.E!Z26</f>
        <v>9416.2800000000007</v>
      </c>
      <c r="AA12" s="582"/>
      <c r="AB12" s="582"/>
      <c r="AC12" s="582"/>
      <c r="AD12" s="469"/>
      <c r="AE12" s="469" t="s">
        <v>56</v>
      </c>
      <c r="AF12" s="469"/>
      <c r="AG12" s="469"/>
      <c r="AH12" s="469"/>
      <c r="AI12" s="579" t="s">
        <v>10</v>
      </c>
      <c r="AJ12" s="579"/>
      <c r="AK12" s="578">
        <f>N12*Z12/100</f>
        <v>40772.492400000003</v>
      </c>
      <c r="AL12" s="578"/>
      <c r="AM12" s="578"/>
      <c r="AN12" s="578"/>
      <c r="AO12" s="471"/>
    </row>
    <row r="13" spans="1:42" s="467" customFormat="1" ht="19.5" customHeight="1">
      <c r="A13" s="465"/>
      <c r="B13" s="597" t="s">
        <v>530</v>
      </c>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c r="AI13" s="597"/>
      <c r="AJ13" s="597"/>
      <c r="AK13" s="597"/>
      <c r="AL13" s="597"/>
      <c r="AM13" s="597"/>
      <c r="AN13" s="495"/>
      <c r="AO13" s="471"/>
    </row>
    <row r="14" spans="1:42" s="460" customFormat="1" ht="21.75" customHeight="1">
      <c r="A14" s="472">
        <v>3</v>
      </c>
      <c r="B14" s="474" t="s">
        <v>99</v>
      </c>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row>
    <row r="15" spans="1:42" s="467" customFormat="1" ht="33.75" customHeight="1">
      <c r="A15" s="468"/>
      <c r="B15" s="569" t="s">
        <v>100</v>
      </c>
      <c r="C15" s="569"/>
      <c r="D15" s="569"/>
      <c r="E15" s="569"/>
      <c r="F15" s="569"/>
      <c r="G15" s="569"/>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c r="AF15" s="569"/>
      <c r="AG15" s="569"/>
      <c r="AH15" s="569"/>
      <c r="AI15" s="569"/>
      <c r="AJ15" s="569"/>
      <c r="AK15" s="569"/>
      <c r="AL15" s="569"/>
      <c r="AM15" s="569"/>
      <c r="AN15" s="468"/>
    </row>
    <row r="16" spans="1:42" s="467" customFormat="1" ht="21" customHeight="1">
      <c r="A16" s="465"/>
      <c r="B16" s="468"/>
      <c r="C16" s="468"/>
      <c r="D16" s="468"/>
      <c r="E16" s="468"/>
      <c r="F16" s="468"/>
      <c r="G16" s="468"/>
      <c r="H16" s="468"/>
      <c r="I16" s="468"/>
      <c r="J16" s="468"/>
      <c r="K16" s="468"/>
      <c r="L16" s="468"/>
      <c r="M16" s="468"/>
      <c r="N16" s="578">
        <v>977</v>
      </c>
      <c r="O16" s="579"/>
      <c r="P16" s="579"/>
      <c r="Q16" s="579"/>
      <c r="R16" s="579"/>
      <c r="S16" s="580" t="s">
        <v>66</v>
      </c>
      <c r="T16" s="580"/>
      <c r="U16" s="469"/>
      <c r="V16" s="470"/>
      <c r="W16" s="580" t="s">
        <v>47</v>
      </c>
      <c r="X16" s="580"/>
      <c r="Y16" s="580"/>
      <c r="Z16" s="582">
        <f>[2]CULV.E!Z48</f>
        <v>11948.36</v>
      </c>
      <c r="AA16" s="582"/>
      <c r="AB16" s="582"/>
      <c r="AC16" s="582"/>
      <c r="AD16" s="469"/>
      <c r="AE16" s="469" t="s">
        <v>56</v>
      </c>
      <c r="AF16" s="469"/>
      <c r="AG16" s="469"/>
      <c r="AH16" s="469"/>
      <c r="AI16" s="579" t="s">
        <v>10</v>
      </c>
      <c r="AJ16" s="579"/>
      <c r="AK16" s="578">
        <f>N16*Z16/100</f>
        <v>116735.47720000001</v>
      </c>
      <c r="AL16" s="578"/>
      <c r="AM16" s="578"/>
      <c r="AN16" s="578"/>
      <c r="AO16" s="471"/>
    </row>
    <row r="17" spans="1:42" s="467" customFormat="1" ht="21" customHeight="1">
      <c r="A17" s="465"/>
      <c r="B17" s="596" t="s">
        <v>531</v>
      </c>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c r="AH17" s="596"/>
      <c r="AI17" s="596"/>
      <c r="AJ17" s="596"/>
      <c r="AK17" s="596"/>
      <c r="AL17" s="596"/>
      <c r="AM17" s="596"/>
      <c r="AN17" s="495"/>
      <c r="AO17" s="471"/>
    </row>
    <row r="18" spans="1:42" s="460" customFormat="1" ht="25.5" customHeight="1">
      <c r="A18" s="472">
        <v>4</v>
      </c>
      <c r="B18" s="474" t="s">
        <v>106</v>
      </c>
      <c r="C18" s="463"/>
      <c r="D18" s="463"/>
      <c r="E18" s="463"/>
      <c r="F18" s="463"/>
      <c r="G18" s="463"/>
      <c r="H18" s="463"/>
      <c r="I18" s="463"/>
      <c r="J18" s="463"/>
      <c r="K18" s="463"/>
      <c r="L18" s="463"/>
      <c r="M18" s="463"/>
    </row>
    <row r="19" spans="1:42" s="467" customFormat="1" ht="34.5" customHeight="1">
      <c r="B19" s="569" t="s">
        <v>107</v>
      </c>
      <c r="C19" s="569"/>
      <c r="D19" s="569"/>
      <c r="E19" s="569"/>
      <c r="F19" s="569"/>
      <c r="G19" s="569"/>
      <c r="H19" s="569"/>
      <c r="I19" s="569"/>
      <c r="J19" s="569"/>
      <c r="K19" s="569"/>
      <c r="L19" s="569"/>
      <c r="M19" s="569"/>
      <c r="N19" s="569"/>
      <c r="O19" s="569"/>
      <c r="P19" s="569"/>
      <c r="Q19" s="569"/>
      <c r="R19" s="569"/>
      <c r="S19" s="569"/>
      <c r="T19" s="569"/>
      <c r="U19" s="569"/>
      <c r="V19" s="569"/>
      <c r="W19" s="569"/>
      <c r="X19" s="569"/>
      <c r="Y19" s="569"/>
      <c r="Z19" s="569"/>
      <c r="AA19" s="569"/>
      <c r="AB19" s="569"/>
      <c r="AC19" s="569"/>
      <c r="AD19" s="569"/>
      <c r="AE19" s="569"/>
      <c r="AF19" s="569"/>
      <c r="AG19" s="569"/>
      <c r="AH19" s="569"/>
      <c r="AI19" s="569"/>
      <c r="AJ19" s="569"/>
      <c r="AK19" s="569"/>
      <c r="AL19" s="569"/>
      <c r="AM19" s="569"/>
    </row>
    <row r="20" spans="1:42" s="467" customFormat="1" ht="18" customHeight="1">
      <c r="A20" s="465"/>
      <c r="B20" s="468"/>
      <c r="C20" s="468"/>
      <c r="D20" s="468"/>
      <c r="E20" s="468"/>
      <c r="F20" s="468"/>
      <c r="G20" s="468"/>
      <c r="H20" s="468"/>
      <c r="I20" s="468"/>
      <c r="J20" s="468"/>
      <c r="K20" s="468"/>
      <c r="L20" s="468"/>
      <c r="M20" s="468"/>
      <c r="N20" s="578">
        <v>113</v>
      </c>
      <c r="O20" s="579"/>
      <c r="P20" s="579"/>
      <c r="Q20" s="579"/>
      <c r="R20" s="579"/>
      <c r="S20" s="580" t="s">
        <v>66</v>
      </c>
      <c r="T20" s="580"/>
      <c r="U20" s="469"/>
      <c r="V20" s="470"/>
      <c r="W20" s="580" t="s">
        <v>47</v>
      </c>
      <c r="X20" s="580"/>
      <c r="Y20" s="580"/>
      <c r="Z20" s="582">
        <f>[2]CULV.E!Z55</f>
        <v>14429.25</v>
      </c>
      <c r="AA20" s="582"/>
      <c r="AB20" s="582"/>
      <c r="AC20" s="582"/>
      <c r="AD20" s="469"/>
      <c r="AE20" s="469" t="s">
        <v>56</v>
      </c>
      <c r="AF20" s="469"/>
      <c r="AG20" s="469"/>
      <c r="AH20" s="469"/>
      <c r="AI20" s="579" t="s">
        <v>10</v>
      </c>
      <c r="AJ20" s="579"/>
      <c r="AK20" s="578">
        <f>N20*Z20/100</f>
        <v>16305.0525</v>
      </c>
      <c r="AL20" s="578"/>
      <c r="AM20" s="578"/>
      <c r="AN20" s="578"/>
      <c r="AO20" s="471"/>
    </row>
    <row r="21" spans="1:42" s="467" customFormat="1" ht="18" customHeight="1">
      <c r="A21" s="465"/>
      <c r="B21" s="568" t="s">
        <v>532</v>
      </c>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495"/>
      <c r="AO21" s="471"/>
    </row>
    <row r="22" spans="1:42" s="460" customFormat="1" ht="24" customHeight="1">
      <c r="A22" s="472">
        <v>5</v>
      </c>
      <c r="B22" s="474" t="s">
        <v>108</v>
      </c>
      <c r="C22" s="463"/>
      <c r="D22" s="463"/>
      <c r="E22" s="463"/>
      <c r="F22" s="463"/>
      <c r="G22" s="463"/>
      <c r="H22" s="463"/>
      <c r="I22" s="463"/>
      <c r="J22" s="463"/>
      <c r="K22" s="463"/>
      <c r="L22" s="463"/>
      <c r="M22" s="463"/>
    </row>
    <row r="23" spans="1:42" s="467" customFormat="1" ht="46.5" customHeight="1">
      <c r="B23" s="569" t="s">
        <v>109</v>
      </c>
      <c r="C23" s="569"/>
      <c r="D23" s="569"/>
      <c r="E23" s="569"/>
      <c r="F23" s="569"/>
      <c r="G23" s="569"/>
      <c r="H23" s="569"/>
      <c r="I23" s="569"/>
      <c r="J23" s="569"/>
      <c r="K23" s="569"/>
      <c r="L23" s="569"/>
      <c r="M23" s="569"/>
      <c r="N23" s="569"/>
      <c r="O23" s="569"/>
      <c r="P23" s="569"/>
      <c r="Q23" s="569"/>
      <c r="R23" s="569"/>
      <c r="S23" s="569"/>
      <c r="T23" s="569"/>
      <c r="U23" s="569"/>
      <c r="V23" s="569"/>
      <c r="W23" s="569"/>
      <c r="X23" s="569"/>
      <c r="Y23" s="569"/>
      <c r="Z23" s="569"/>
      <c r="AA23" s="569"/>
      <c r="AB23" s="569"/>
      <c r="AC23" s="569"/>
      <c r="AD23" s="569"/>
      <c r="AE23" s="569"/>
      <c r="AF23" s="569"/>
      <c r="AG23" s="569"/>
      <c r="AH23" s="569"/>
      <c r="AI23" s="569"/>
      <c r="AJ23" s="569"/>
      <c r="AK23" s="569"/>
      <c r="AL23" s="569"/>
      <c r="AM23" s="569"/>
    </row>
    <row r="24" spans="1:42" s="467" customFormat="1" ht="26.25" customHeight="1">
      <c r="F24" s="475"/>
      <c r="G24" s="475"/>
      <c r="H24" s="476"/>
      <c r="I24" s="465" t="s">
        <v>116</v>
      </c>
      <c r="J24" s="465"/>
      <c r="K24" s="606">
        <v>971.98</v>
      </c>
      <c r="L24" s="606"/>
      <c r="M24" s="606"/>
      <c r="N24" s="606"/>
      <c r="O24" s="477" t="s">
        <v>21</v>
      </c>
      <c r="P24" s="582">
        <v>8.67</v>
      </c>
      <c r="Q24" s="582"/>
      <c r="R24" s="582"/>
      <c r="S24" s="478" t="s">
        <v>117</v>
      </c>
      <c r="T24" s="479"/>
      <c r="U24" s="479"/>
      <c r="V24" s="580" t="s">
        <v>47</v>
      </c>
      <c r="W24" s="580"/>
      <c r="X24" s="580"/>
      <c r="Y24" s="582">
        <f>[2]CULV.E!Y64</f>
        <v>4820.2</v>
      </c>
      <c r="Z24" s="582"/>
      <c r="AA24" s="582"/>
      <c r="AB24" s="582"/>
      <c r="AC24" s="469"/>
      <c r="AD24" s="469" t="s">
        <v>118</v>
      </c>
      <c r="AE24" s="469"/>
      <c r="AF24" s="469"/>
      <c r="AG24" s="469"/>
      <c r="AH24" s="579" t="s">
        <v>10</v>
      </c>
      <c r="AI24" s="579"/>
      <c r="AJ24" s="578">
        <f>P24*Y24</f>
        <v>41791.133999999998</v>
      </c>
      <c r="AK24" s="578"/>
      <c r="AL24" s="578"/>
      <c r="AM24" s="578"/>
      <c r="AN24" s="468"/>
      <c r="AO24" s="468"/>
      <c r="AP24" s="468"/>
    </row>
    <row r="25" spans="1:42" s="467" customFormat="1" ht="16.5" customHeight="1">
      <c r="H25" s="480"/>
      <c r="K25" s="603">
        <v>112</v>
      </c>
      <c r="L25" s="603"/>
      <c r="M25" s="603"/>
      <c r="N25" s="603"/>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row>
    <row r="26" spans="1:42" s="467" customFormat="1" ht="16.5" customHeight="1">
      <c r="B26" s="598" t="s">
        <v>533</v>
      </c>
      <c r="C26" s="598"/>
      <c r="D26" s="598"/>
      <c r="E26" s="598"/>
      <c r="F26" s="598"/>
      <c r="G26" s="598"/>
      <c r="H26" s="598"/>
      <c r="I26" s="598"/>
      <c r="J26" s="598"/>
      <c r="K26" s="598"/>
      <c r="L26" s="598"/>
      <c r="M26" s="598"/>
      <c r="N26" s="598"/>
      <c r="O26" s="598"/>
      <c r="P26" s="598"/>
      <c r="Q26" s="598"/>
      <c r="R26" s="598"/>
      <c r="S26" s="598"/>
      <c r="T26" s="598"/>
      <c r="U26" s="598"/>
      <c r="V26" s="598"/>
      <c r="W26" s="598"/>
      <c r="X26" s="598"/>
      <c r="Y26" s="598"/>
      <c r="Z26" s="598"/>
      <c r="AA26" s="598"/>
      <c r="AB26" s="598"/>
      <c r="AC26" s="598"/>
      <c r="AD26" s="598"/>
      <c r="AE26" s="598"/>
      <c r="AF26" s="598"/>
      <c r="AG26" s="598"/>
      <c r="AH26" s="598"/>
      <c r="AI26" s="598"/>
      <c r="AJ26" s="598"/>
      <c r="AK26" s="598"/>
      <c r="AL26" s="598"/>
      <c r="AM26" s="598"/>
      <c r="AN26" s="468"/>
      <c r="AO26" s="468"/>
      <c r="AP26" s="468"/>
    </row>
    <row r="27" spans="1:42" s="460" customFormat="1" ht="19.5" customHeight="1">
      <c r="A27" s="472">
        <v>6</v>
      </c>
      <c r="B27" s="481" t="s">
        <v>119</v>
      </c>
      <c r="C27" s="482"/>
      <c r="D27" s="482"/>
      <c r="E27" s="482"/>
      <c r="F27" s="482"/>
      <c r="G27" s="482"/>
      <c r="H27" s="482"/>
      <c r="I27" s="482"/>
      <c r="J27" s="482"/>
      <c r="K27" s="482"/>
      <c r="L27" s="482"/>
      <c r="M27" s="463"/>
    </row>
    <row r="28" spans="1:42" s="467" customFormat="1" ht="75.75" customHeight="1">
      <c r="B28" s="604" t="s">
        <v>143</v>
      </c>
      <c r="C28" s="604"/>
      <c r="D28" s="604"/>
      <c r="E28" s="604"/>
      <c r="F28" s="604"/>
      <c r="G28" s="604"/>
      <c r="H28" s="604"/>
      <c r="I28" s="604"/>
      <c r="J28" s="604"/>
      <c r="K28" s="604"/>
      <c r="L28" s="604"/>
      <c r="M28" s="604"/>
      <c r="N28" s="604"/>
      <c r="O28" s="604"/>
      <c r="P28" s="604"/>
      <c r="Q28" s="604"/>
      <c r="R28" s="604"/>
      <c r="S28" s="604"/>
      <c r="T28" s="604"/>
      <c r="U28" s="604"/>
      <c r="V28" s="604"/>
      <c r="W28" s="604"/>
      <c r="X28" s="604"/>
      <c r="Y28" s="604"/>
      <c r="Z28" s="604"/>
      <c r="AA28" s="604"/>
      <c r="AB28" s="604"/>
      <c r="AC28" s="604"/>
      <c r="AD28" s="604"/>
      <c r="AE28" s="604"/>
      <c r="AF28" s="604"/>
      <c r="AG28" s="604"/>
      <c r="AH28" s="604"/>
      <c r="AI28" s="604"/>
      <c r="AJ28" s="604"/>
      <c r="AK28" s="604"/>
      <c r="AL28" s="604"/>
      <c r="AM28" s="604"/>
      <c r="AN28" s="468"/>
      <c r="AO28" s="468"/>
      <c r="AP28" s="468"/>
    </row>
    <row r="29" spans="1:42" s="467" customFormat="1" ht="20.25" customHeight="1">
      <c r="A29" s="465"/>
      <c r="B29" s="468"/>
      <c r="C29" s="468"/>
      <c r="D29" s="468"/>
      <c r="E29" s="468"/>
      <c r="F29" s="468"/>
      <c r="G29" s="468"/>
      <c r="H29" s="468"/>
      <c r="I29" s="468"/>
      <c r="J29" s="468"/>
      <c r="K29" s="468"/>
      <c r="L29" s="468"/>
      <c r="M29" s="468"/>
      <c r="N29" s="483"/>
      <c r="O29" s="469"/>
      <c r="P29" s="605">
        <v>284</v>
      </c>
      <c r="Q29" s="580"/>
      <c r="R29" s="580"/>
      <c r="S29" s="580" t="s">
        <v>66</v>
      </c>
      <c r="T29" s="580"/>
      <c r="U29" s="469"/>
      <c r="V29" s="470"/>
      <c r="W29" s="580" t="s">
        <v>47</v>
      </c>
      <c r="X29" s="580"/>
      <c r="Y29" s="580"/>
      <c r="Z29" s="582">
        <f>[2]CULV.E!Z73</f>
        <v>337</v>
      </c>
      <c r="AA29" s="582"/>
      <c r="AB29" s="582"/>
      <c r="AC29" s="582"/>
      <c r="AD29" s="469"/>
      <c r="AE29" s="478" t="s">
        <v>123</v>
      </c>
      <c r="AF29" s="469"/>
      <c r="AG29" s="469"/>
      <c r="AH29" s="469"/>
      <c r="AI29" s="579" t="s">
        <v>10</v>
      </c>
      <c r="AJ29" s="579"/>
      <c r="AK29" s="578">
        <f>P29*Z29</f>
        <v>95708</v>
      </c>
      <c r="AL29" s="578"/>
      <c r="AM29" s="578"/>
      <c r="AN29" s="578"/>
      <c r="AO29" s="471"/>
    </row>
    <row r="30" spans="1:42" s="467" customFormat="1" ht="20.25" customHeight="1">
      <c r="A30" s="465"/>
      <c r="B30" s="568" t="s">
        <v>534</v>
      </c>
      <c r="C30" s="568"/>
      <c r="D30" s="568"/>
      <c r="E30" s="568"/>
      <c r="F30" s="568"/>
      <c r="G30" s="568"/>
      <c r="H30" s="568"/>
      <c r="I30" s="568"/>
      <c r="J30" s="568"/>
      <c r="K30" s="568"/>
      <c r="L30" s="568"/>
      <c r="M30" s="568"/>
      <c r="N30" s="568"/>
      <c r="O30" s="568"/>
      <c r="P30" s="568"/>
      <c r="Q30" s="568"/>
      <c r="R30" s="568"/>
      <c r="S30" s="568"/>
      <c r="T30" s="568"/>
      <c r="U30" s="568"/>
      <c r="V30" s="568"/>
      <c r="W30" s="568"/>
      <c r="X30" s="568"/>
      <c r="Y30" s="568"/>
      <c r="Z30" s="568"/>
      <c r="AA30" s="568"/>
      <c r="AB30" s="568"/>
      <c r="AC30" s="568"/>
      <c r="AD30" s="568"/>
      <c r="AE30" s="568"/>
      <c r="AF30" s="568"/>
      <c r="AG30" s="568"/>
      <c r="AH30" s="568"/>
      <c r="AI30" s="568"/>
      <c r="AJ30" s="568"/>
      <c r="AK30" s="568"/>
      <c r="AL30" s="568"/>
      <c r="AM30" s="568"/>
      <c r="AN30" s="495"/>
      <c r="AO30" s="471"/>
    </row>
    <row r="31" spans="1:42" s="460" customFormat="1" ht="21" customHeight="1">
      <c r="A31" s="472">
        <v>7</v>
      </c>
      <c r="B31" s="599" t="s">
        <v>124</v>
      </c>
      <c r="C31" s="599"/>
      <c r="D31" s="599"/>
      <c r="E31" s="599"/>
      <c r="F31" s="599"/>
      <c r="G31" s="599"/>
      <c r="H31" s="599"/>
      <c r="I31" s="599"/>
      <c r="J31" s="599"/>
      <c r="K31" s="599"/>
      <c r="L31" s="599"/>
      <c r="M31" s="599"/>
      <c r="N31" s="599"/>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row>
    <row r="32" spans="1:42" s="484" customFormat="1" ht="21" customHeight="1">
      <c r="B32" s="600" t="s">
        <v>125</v>
      </c>
      <c r="C32" s="600"/>
      <c r="D32" s="600"/>
      <c r="E32" s="600"/>
      <c r="F32" s="600"/>
      <c r="G32" s="600"/>
      <c r="H32" s="600"/>
      <c r="I32" s="600"/>
      <c r="J32" s="600"/>
      <c r="K32" s="600"/>
      <c r="L32" s="600"/>
      <c r="M32" s="600"/>
      <c r="N32" s="600"/>
      <c r="O32" s="600"/>
      <c r="P32" s="600"/>
      <c r="Q32" s="600"/>
      <c r="R32" s="600"/>
      <c r="S32" s="600"/>
      <c r="T32" s="600"/>
      <c r="U32" s="600"/>
      <c r="V32" s="600"/>
      <c r="W32" s="600"/>
      <c r="X32" s="600"/>
      <c r="Y32" s="600"/>
      <c r="Z32" s="600"/>
      <c r="AA32" s="600"/>
      <c r="AB32" s="600"/>
      <c r="AC32" s="600"/>
      <c r="AD32" s="600"/>
      <c r="AE32" s="600"/>
      <c r="AF32" s="600"/>
      <c r="AG32" s="600"/>
      <c r="AH32" s="600"/>
      <c r="AI32" s="600"/>
      <c r="AJ32" s="600"/>
      <c r="AK32" s="600"/>
      <c r="AL32" s="600"/>
      <c r="AM32" s="600"/>
      <c r="AN32" s="475"/>
      <c r="AO32" s="475"/>
      <c r="AP32" s="475"/>
    </row>
    <row r="33" spans="1:42" s="467" customFormat="1" ht="24.75" customHeight="1">
      <c r="A33" s="465"/>
      <c r="B33" s="468"/>
      <c r="C33" s="468"/>
      <c r="D33" s="468"/>
      <c r="E33" s="468"/>
      <c r="F33" s="468"/>
      <c r="G33" s="468"/>
      <c r="H33" s="468"/>
      <c r="I33" s="468"/>
      <c r="J33" s="468"/>
      <c r="K33" s="468"/>
      <c r="L33" s="468"/>
      <c r="M33" s="468"/>
      <c r="N33" s="578">
        <v>430</v>
      </c>
      <c r="O33" s="579"/>
      <c r="P33" s="579"/>
      <c r="Q33" s="579"/>
      <c r="R33" s="579"/>
      <c r="S33" s="580" t="s">
        <v>46</v>
      </c>
      <c r="T33" s="580"/>
      <c r="U33" s="469"/>
      <c r="V33" s="470"/>
      <c r="W33" s="580" t="s">
        <v>47</v>
      </c>
      <c r="X33" s="580"/>
      <c r="Y33" s="580"/>
      <c r="Z33" s="582">
        <f>[2]CULV.E!Z83</f>
        <v>2283.9299999999998</v>
      </c>
      <c r="AA33" s="582"/>
      <c r="AB33" s="582"/>
      <c r="AC33" s="582"/>
      <c r="AD33" s="469"/>
      <c r="AE33" s="591" t="s">
        <v>128</v>
      </c>
      <c r="AF33" s="591"/>
      <c r="AG33" s="469"/>
      <c r="AH33" s="469"/>
      <c r="AI33" s="601" t="s">
        <v>10</v>
      </c>
      <c r="AJ33" s="601"/>
      <c r="AK33" s="602">
        <f>N33*Z33/100</f>
        <v>9820.8989999999994</v>
      </c>
      <c r="AL33" s="602"/>
      <c r="AM33" s="602"/>
      <c r="AN33" s="602"/>
      <c r="AO33" s="471"/>
    </row>
    <row r="34" spans="1:42" s="467" customFormat="1" ht="24.75" customHeight="1">
      <c r="A34" s="465"/>
      <c r="B34" s="568" t="s">
        <v>535</v>
      </c>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496"/>
      <c r="AO34" s="471"/>
    </row>
    <row r="35" spans="1:42" s="467" customFormat="1" ht="27.75" customHeight="1">
      <c r="L35" s="468"/>
      <c r="M35" s="468"/>
      <c r="N35" s="468"/>
      <c r="O35" s="468"/>
      <c r="P35" s="468"/>
      <c r="Q35" s="468"/>
      <c r="R35" s="468"/>
      <c r="S35" s="468"/>
      <c r="T35" s="468"/>
      <c r="U35" s="468"/>
      <c r="V35" s="468"/>
      <c r="W35" s="468"/>
      <c r="X35" s="468"/>
      <c r="Y35" s="468"/>
      <c r="Z35" s="468"/>
      <c r="AA35" s="468"/>
      <c r="AB35" s="468"/>
      <c r="AC35" s="485" t="s">
        <v>11</v>
      </c>
      <c r="AD35" s="468"/>
      <c r="AE35" s="468"/>
      <c r="AF35" s="468"/>
      <c r="AG35" s="566" t="s">
        <v>10</v>
      </c>
      <c r="AH35" s="566"/>
      <c r="AI35" s="566"/>
      <c r="AJ35" s="566"/>
      <c r="AK35" s="567">
        <f>[2]CULV.E!AK84</f>
        <v>329420.34509999998</v>
      </c>
      <c r="AL35" s="567"/>
      <c r="AM35" s="567"/>
      <c r="AN35" s="567"/>
      <c r="AO35" s="468"/>
      <c r="AP35" s="468"/>
    </row>
    <row r="36" spans="1:42" ht="21" customHeight="1">
      <c r="L36" s="468"/>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68"/>
      <c r="AO36" s="468"/>
      <c r="AP36" s="468"/>
    </row>
    <row r="37" spans="1:42" ht="21" customHeight="1">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8"/>
      <c r="AK37" s="468"/>
      <c r="AL37" s="468"/>
      <c r="AM37" s="468"/>
      <c r="AN37" s="468"/>
      <c r="AO37" s="468"/>
      <c r="AP37" s="468"/>
    </row>
    <row r="38" spans="1:42" ht="21" customHeight="1">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8"/>
      <c r="AK38" s="468"/>
      <c r="AL38" s="468"/>
      <c r="AM38" s="468"/>
      <c r="AN38" s="468"/>
      <c r="AO38" s="468"/>
      <c r="AP38" s="468"/>
    </row>
    <row r="39" spans="1:42" ht="21" customHeight="1">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8"/>
      <c r="AL39" s="468"/>
      <c r="AM39" s="468"/>
      <c r="AN39" s="468"/>
      <c r="AO39" s="468"/>
      <c r="AP39" s="468"/>
    </row>
    <row r="40" spans="1:42" ht="21" customHeight="1">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8"/>
      <c r="AK40" s="468"/>
      <c r="AL40" s="468"/>
      <c r="AM40" s="468"/>
      <c r="AN40" s="468"/>
      <c r="AO40" s="468"/>
      <c r="AP40" s="468"/>
    </row>
    <row r="41" spans="1:42" ht="21" customHeight="1">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8"/>
      <c r="AO41" s="468"/>
      <c r="AP41" s="468"/>
    </row>
    <row r="42" spans="1:42" ht="21" customHeight="1">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8"/>
      <c r="AK42" s="468"/>
      <c r="AL42" s="468"/>
      <c r="AM42" s="468"/>
      <c r="AN42" s="468"/>
      <c r="AO42" s="468"/>
      <c r="AP42" s="468"/>
    </row>
    <row r="43" spans="1:42" ht="21" customHeight="1">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8"/>
      <c r="AK43" s="468"/>
      <c r="AL43" s="468"/>
      <c r="AM43" s="468"/>
      <c r="AN43" s="468"/>
      <c r="AO43" s="468"/>
      <c r="AP43" s="468"/>
    </row>
    <row r="44" spans="1:42" ht="21" customHeight="1">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8"/>
      <c r="AK44" s="468"/>
      <c r="AL44" s="468"/>
      <c r="AM44" s="468"/>
      <c r="AN44" s="468"/>
      <c r="AO44" s="468"/>
      <c r="AP44" s="468"/>
    </row>
    <row r="45" spans="1:42" ht="21" customHeight="1">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8"/>
      <c r="AK45" s="468"/>
      <c r="AL45" s="468"/>
      <c r="AM45" s="468"/>
      <c r="AN45" s="468"/>
      <c r="AO45" s="468"/>
      <c r="AP45" s="468"/>
    </row>
    <row r="46" spans="1:42" ht="21" customHeight="1">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8"/>
      <c r="AO46" s="468"/>
      <c r="AP46" s="468"/>
    </row>
    <row r="47" spans="1:42" ht="21" customHeight="1">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8"/>
      <c r="AO47" s="468"/>
      <c r="AP47" s="468"/>
    </row>
    <row r="48" spans="1:42" ht="21" customHeight="1">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row>
    <row r="49" spans="12:42" ht="21" customHeight="1">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8"/>
      <c r="AK49" s="468"/>
      <c r="AL49" s="468"/>
      <c r="AM49" s="468"/>
      <c r="AN49" s="468"/>
      <c r="AO49" s="468"/>
      <c r="AP49" s="468"/>
    </row>
    <row r="50" spans="12:42" ht="21" customHeight="1">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8"/>
      <c r="AL50" s="468"/>
      <c r="AM50" s="468"/>
      <c r="AN50" s="468"/>
      <c r="AO50" s="468"/>
      <c r="AP50" s="468"/>
    </row>
    <row r="51" spans="12:42" ht="21" customHeight="1">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c r="AN51" s="468"/>
      <c r="AO51" s="468"/>
      <c r="AP51" s="468"/>
    </row>
    <row r="52" spans="12:42" ht="21" customHeight="1">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8"/>
      <c r="AL52" s="468"/>
      <c r="AM52" s="468"/>
      <c r="AN52" s="468"/>
      <c r="AO52" s="468"/>
      <c r="AP52" s="468"/>
    </row>
    <row r="53" spans="12:42" ht="21" customHeight="1">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row>
    <row r="54" spans="12:42" ht="21" customHeight="1">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row>
    <row r="55" spans="12:42" ht="21" customHeight="1">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row>
    <row r="56" spans="12:42" ht="21" customHeight="1">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8"/>
      <c r="AL56" s="468"/>
      <c r="AM56" s="468"/>
      <c r="AN56" s="468"/>
      <c r="AO56" s="468"/>
      <c r="AP56" s="468"/>
    </row>
    <row r="57" spans="12:42" ht="21" customHeight="1">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8"/>
      <c r="AL57" s="468"/>
      <c r="AM57" s="468"/>
      <c r="AN57" s="468"/>
      <c r="AO57" s="468"/>
      <c r="AP57" s="468"/>
    </row>
    <row r="58" spans="12:42" ht="21" customHeight="1">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8"/>
      <c r="AL58" s="468"/>
      <c r="AM58" s="468"/>
      <c r="AN58" s="468"/>
      <c r="AO58" s="468"/>
      <c r="AP58" s="46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AM7"/>
    <mergeCell ref="N8:R8"/>
    <mergeCell ref="S8:T8"/>
    <mergeCell ref="W8:Y8"/>
    <mergeCell ref="Z8:AC8"/>
    <mergeCell ref="AI8:AJ8"/>
    <mergeCell ref="AK8:AN8"/>
    <mergeCell ref="B10:G10"/>
    <mergeCell ref="B11:AN11"/>
    <mergeCell ref="N12:R12"/>
    <mergeCell ref="S12:T12"/>
    <mergeCell ref="W12:Y12"/>
    <mergeCell ref="Z12:AC12"/>
    <mergeCell ref="AI12:AJ12"/>
    <mergeCell ref="AK12:AN12"/>
    <mergeCell ref="B15:AM15"/>
    <mergeCell ref="N16:R16"/>
    <mergeCell ref="S16:T16"/>
    <mergeCell ref="W16:Y16"/>
    <mergeCell ref="Z16:AC16"/>
    <mergeCell ref="AI16:AJ16"/>
    <mergeCell ref="AK16:AN16"/>
    <mergeCell ref="B19:AM19"/>
    <mergeCell ref="N20:R20"/>
    <mergeCell ref="S20:T20"/>
    <mergeCell ref="W20:Y20"/>
    <mergeCell ref="Z20:AC20"/>
    <mergeCell ref="AI20:AJ20"/>
    <mergeCell ref="AK20:AN20"/>
    <mergeCell ref="B23:AM23"/>
    <mergeCell ref="K24:N24"/>
    <mergeCell ref="P24:R24"/>
    <mergeCell ref="V24:X24"/>
    <mergeCell ref="Y24:AB24"/>
    <mergeCell ref="AH24:AI24"/>
    <mergeCell ref="AJ24:AM24"/>
    <mergeCell ref="AE33:AF33"/>
    <mergeCell ref="AI33:AJ33"/>
    <mergeCell ref="AK33:AN33"/>
    <mergeCell ref="K25:N25"/>
    <mergeCell ref="B28:AM28"/>
    <mergeCell ref="P29:R29"/>
    <mergeCell ref="S29:T29"/>
    <mergeCell ref="W29:Y29"/>
    <mergeCell ref="Z29:AC29"/>
    <mergeCell ref="AI29:AJ29"/>
    <mergeCell ref="AK29:AN29"/>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s>
  <pageMargins left="0.44" right="0.15" top="0.39" bottom="0.28000000000000003" header="0.39" footer="0.31"/>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40" customWidth="1"/>
    <col min="2" max="7" width="2.7109375" style="440" customWidth="1"/>
    <col min="8" max="8" width="2.28515625" style="440" customWidth="1"/>
    <col min="9" max="9" width="2.7109375" style="440" hidden="1" customWidth="1"/>
    <col min="10" max="10" width="1.85546875" style="440" customWidth="1"/>
    <col min="11" max="11" width="2.7109375" style="440" hidden="1" customWidth="1"/>
    <col min="12" max="13" width="2.7109375" style="440" customWidth="1"/>
    <col min="14" max="14" width="1.42578125" style="440" customWidth="1"/>
    <col min="15" max="15" width="2.7109375" style="440" hidden="1" customWidth="1"/>
    <col min="16" max="22" width="2.7109375" style="440" customWidth="1"/>
    <col min="23" max="23" width="1" style="440" customWidth="1"/>
    <col min="24" max="36" width="2.7109375" style="440" customWidth="1"/>
    <col min="37" max="37" width="9.28515625" style="440" customWidth="1"/>
    <col min="38" max="16384" width="9.140625" style="440"/>
  </cols>
  <sheetData>
    <row r="1" spans="1:37" ht="22.5">
      <c r="A1" s="627" t="s">
        <v>520</v>
      </c>
      <c r="B1" s="627"/>
      <c r="C1" s="627"/>
      <c r="D1" s="627"/>
      <c r="E1" s="627"/>
      <c r="F1" s="627"/>
      <c r="G1" s="627"/>
      <c r="H1" s="627"/>
      <c r="I1" s="627"/>
      <c r="J1" s="627"/>
      <c r="K1" s="627"/>
      <c r="L1" s="627"/>
      <c r="M1" s="627"/>
      <c r="N1" s="627"/>
      <c r="O1" s="627"/>
      <c r="P1" s="627"/>
      <c r="Q1" s="627"/>
      <c r="R1" s="627"/>
      <c r="S1" s="627"/>
      <c r="T1" s="627"/>
      <c r="U1" s="627"/>
      <c r="V1" s="627"/>
      <c r="W1" s="627"/>
      <c r="X1" s="627"/>
      <c r="Y1" s="627"/>
      <c r="Z1" s="627"/>
      <c r="AA1" s="627"/>
      <c r="AB1" s="627"/>
      <c r="AC1" s="627"/>
      <c r="AD1" s="627"/>
      <c r="AE1" s="627"/>
      <c r="AF1" s="627"/>
      <c r="AG1" s="627"/>
      <c r="AH1" s="627"/>
      <c r="AI1" s="627"/>
      <c r="AJ1" s="627"/>
      <c r="AK1" s="627"/>
    </row>
    <row r="2" spans="1:37" ht="22.5">
      <c r="A2" s="628" t="s">
        <v>521</v>
      </c>
      <c r="B2" s="628"/>
      <c r="C2" s="628"/>
      <c r="D2" s="628"/>
      <c r="E2" s="628"/>
      <c r="F2" s="628"/>
      <c r="G2" s="628"/>
      <c r="H2" s="628"/>
      <c r="I2" s="628"/>
      <c r="J2" s="628"/>
      <c r="K2" s="628"/>
      <c r="L2" s="628"/>
      <c r="M2" s="628"/>
      <c r="N2" s="628"/>
      <c r="O2" s="628"/>
      <c r="P2" s="628"/>
      <c r="Q2" s="628"/>
      <c r="R2" s="628"/>
      <c r="S2" s="628"/>
      <c r="T2" s="628"/>
      <c r="U2" s="628"/>
      <c r="V2" s="628"/>
      <c r="W2" s="628"/>
      <c r="X2" s="628"/>
      <c r="Y2" s="628"/>
      <c r="Z2" s="628"/>
      <c r="AA2" s="628"/>
      <c r="AB2" s="628"/>
      <c r="AC2" s="628"/>
      <c r="AD2" s="628"/>
      <c r="AE2" s="628"/>
      <c r="AF2" s="628"/>
      <c r="AG2" s="628"/>
      <c r="AH2" s="628"/>
      <c r="AI2" s="628"/>
      <c r="AJ2" s="628"/>
      <c r="AK2" s="628"/>
    </row>
    <row r="3" spans="1:37" ht="45" customHeight="1" thickBot="1">
      <c r="A3" s="441" t="s">
        <v>25</v>
      </c>
      <c r="B3" s="441"/>
      <c r="C3" s="441"/>
      <c r="D3" s="441"/>
      <c r="E3" s="441"/>
      <c r="F3" s="441"/>
      <c r="G3" s="629" t="str">
        <f>ROAD.W!J3</f>
        <v>CONSTRUCTION OF FROM AIRPORT ROAD @ BHOPY JO TAR TO VEESASAER MILE 0/0-0/7+330-1.50KMS  (CONSTRUCTION OF PROTECTION WALL/CULVERT)</v>
      </c>
      <c r="H3" s="629"/>
      <c r="I3" s="629"/>
      <c r="J3" s="629"/>
      <c r="K3" s="629"/>
      <c r="L3" s="629"/>
      <c r="M3" s="629"/>
      <c r="N3" s="629"/>
      <c r="O3" s="629"/>
      <c r="P3" s="629"/>
      <c r="Q3" s="629"/>
      <c r="R3" s="629"/>
      <c r="S3" s="629"/>
      <c r="T3" s="629"/>
      <c r="U3" s="629"/>
      <c r="V3" s="629"/>
      <c r="W3" s="629"/>
      <c r="X3" s="629"/>
      <c r="Y3" s="629"/>
      <c r="Z3" s="629"/>
      <c r="AA3" s="629"/>
      <c r="AB3" s="629"/>
      <c r="AC3" s="629"/>
      <c r="AD3" s="629"/>
      <c r="AE3" s="629"/>
      <c r="AF3" s="629"/>
      <c r="AG3" s="629"/>
      <c r="AH3" s="629"/>
      <c r="AI3" s="629"/>
      <c r="AJ3" s="629"/>
      <c r="AK3" s="629"/>
    </row>
    <row r="4" spans="1:37" ht="17.25" thickTop="1" thickBot="1">
      <c r="A4" s="442" t="s">
        <v>14</v>
      </c>
      <c r="B4" s="592" t="s">
        <v>40</v>
      </c>
      <c r="C4" s="592"/>
      <c r="D4" s="592"/>
      <c r="E4" s="592"/>
      <c r="F4" s="592"/>
      <c r="G4" s="592"/>
      <c r="H4" s="592"/>
      <c r="I4" s="592"/>
      <c r="J4" s="592"/>
      <c r="K4" s="592"/>
      <c r="L4" s="592"/>
      <c r="M4" s="592"/>
      <c r="N4" s="592"/>
      <c r="O4" s="592"/>
      <c r="P4" s="593" t="s">
        <v>41</v>
      </c>
      <c r="Q4" s="594"/>
      <c r="R4" s="594"/>
      <c r="S4" s="594"/>
      <c r="T4" s="594"/>
      <c r="U4" s="594"/>
      <c r="V4" s="594"/>
      <c r="W4" s="594"/>
      <c r="X4" s="595"/>
      <c r="Y4" s="593" t="s">
        <v>42</v>
      </c>
      <c r="Z4" s="594"/>
      <c r="AA4" s="594"/>
      <c r="AB4" s="594"/>
      <c r="AC4" s="594"/>
      <c r="AD4" s="595"/>
      <c r="AE4" s="594" t="s">
        <v>43</v>
      </c>
      <c r="AF4" s="594"/>
      <c r="AG4" s="594"/>
      <c r="AH4" s="594"/>
      <c r="AI4" s="593" t="s">
        <v>44</v>
      </c>
      <c r="AJ4" s="594"/>
      <c r="AK4" s="595"/>
    </row>
    <row r="5" spans="1:37" ht="27" customHeight="1" thickTop="1">
      <c r="A5" s="443">
        <v>1</v>
      </c>
      <c r="B5" s="625" t="s">
        <v>146</v>
      </c>
      <c r="C5" s="625"/>
      <c r="D5" s="625"/>
      <c r="E5" s="625"/>
      <c r="F5" s="625"/>
      <c r="G5" s="625"/>
      <c r="H5" s="625"/>
      <c r="I5" s="625"/>
      <c r="J5" s="625"/>
      <c r="K5" s="625"/>
      <c r="L5" s="625"/>
      <c r="M5" s="625"/>
      <c r="N5" s="625"/>
      <c r="O5" s="625"/>
      <c r="P5" s="625"/>
      <c r="Q5" s="444"/>
      <c r="R5" s="444"/>
      <c r="S5" s="444"/>
      <c r="T5" s="444"/>
      <c r="U5" s="444"/>
      <c r="V5" s="444"/>
      <c r="W5" s="444"/>
      <c r="X5" s="444"/>
      <c r="Y5" s="444"/>
      <c r="Z5" s="444"/>
      <c r="AA5" s="444"/>
      <c r="AB5" s="444"/>
      <c r="AC5" s="444"/>
      <c r="AD5" s="444"/>
      <c r="AE5" s="444"/>
      <c r="AF5" s="624"/>
      <c r="AG5" s="624"/>
      <c r="AH5" s="624"/>
      <c r="AI5" s="445"/>
      <c r="AJ5" s="445"/>
      <c r="AK5" s="444"/>
    </row>
    <row r="6" spans="1:37" ht="24.75" customHeight="1">
      <c r="A6" s="446"/>
      <c r="B6" s="626" t="s">
        <v>297</v>
      </c>
      <c r="C6" s="626"/>
      <c r="D6" s="626"/>
      <c r="E6" s="626"/>
      <c r="F6" s="626"/>
      <c r="G6" s="626"/>
      <c r="H6" s="626"/>
      <c r="I6" s="626"/>
      <c r="J6" s="626"/>
      <c r="K6" s="626"/>
      <c r="L6" s="626"/>
      <c r="M6" s="626"/>
      <c r="N6" s="626"/>
      <c r="O6" s="626"/>
      <c r="P6" s="626"/>
      <c r="Q6" s="626"/>
      <c r="R6" s="626"/>
      <c r="S6" s="626"/>
      <c r="T6" s="626"/>
      <c r="U6" s="626"/>
      <c r="V6" s="626"/>
      <c r="W6" s="626"/>
      <c r="X6" s="626"/>
      <c r="Y6" s="626"/>
      <c r="Z6" s="626"/>
      <c r="AA6" s="626"/>
      <c r="AB6" s="626"/>
      <c r="AC6" s="626"/>
      <c r="AD6" s="626"/>
      <c r="AE6" s="626"/>
      <c r="AF6" s="626"/>
      <c r="AG6" s="444"/>
      <c r="AH6" s="444"/>
      <c r="AI6" s="445"/>
      <c r="AJ6" s="445"/>
      <c r="AK6" s="445"/>
    </row>
    <row r="7" spans="1:37" ht="25.5" customHeight="1">
      <c r="A7" s="446"/>
      <c r="B7" s="444"/>
      <c r="C7" s="444"/>
      <c r="D7" s="444"/>
      <c r="E7" s="444"/>
      <c r="F7" s="444"/>
      <c r="G7" s="444"/>
      <c r="H7" s="444"/>
      <c r="I7" s="444"/>
      <c r="J7" s="444"/>
      <c r="K7" s="444"/>
      <c r="L7" s="444"/>
      <c r="M7" s="444"/>
      <c r="N7" s="444"/>
      <c r="O7" s="444"/>
      <c r="P7" s="617">
        <f>[2]ROAD.W!P9</f>
        <v>305910</v>
      </c>
      <c r="Q7" s="617"/>
      <c r="R7" s="617"/>
      <c r="S7" s="617"/>
      <c r="T7" s="617"/>
      <c r="U7" s="616" t="s">
        <v>46</v>
      </c>
      <c r="V7" s="616"/>
      <c r="W7" s="615" t="s">
        <v>47</v>
      </c>
      <c r="X7" s="615"/>
      <c r="Y7" s="615"/>
      <c r="Z7" s="615"/>
      <c r="AA7" s="616">
        <f>[2]ROAD.W!AA9</f>
        <v>69.58</v>
      </c>
      <c r="AB7" s="616"/>
      <c r="AC7" s="616"/>
      <c r="AD7" s="616"/>
      <c r="AE7" s="447" t="s">
        <v>298</v>
      </c>
      <c r="AF7" s="447"/>
      <c r="AG7" s="447"/>
      <c r="AH7" s="447"/>
      <c r="AI7" s="448" t="s">
        <v>10</v>
      </c>
      <c r="AJ7" s="617">
        <f>P7*AA7/1000</f>
        <v>21285.217800000002</v>
      </c>
      <c r="AK7" s="617"/>
    </row>
    <row r="8" spans="1:37" ht="24" customHeight="1">
      <c r="A8" s="443">
        <v>2</v>
      </c>
      <c r="B8" s="625" t="s">
        <v>299</v>
      </c>
      <c r="C8" s="625"/>
      <c r="D8" s="625"/>
      <c r="E8" s="625"/>
      <c r="F8" s="625"/>
      <c r="G8" s="625"/>
      <c r="H8" s="625"/>
      <c r="I8" s="444"/>
      <c r="J8" s="444"/>
      <c r="K8" s="444"/>
      <c r="L8" s="449"/>
      <c r="M8" s="449"/>
      <c r="N8" s="449"/>
      <c r="O8" s="444"/>
      <c r="P8" s="444"/>
      <c r="Q8" s="444"/>
      <c r="R8" s="444"/>
      <c r="S8" s="444"/>
      <c r="T8" s="444"/>
      <c r="U8" s="444"/>
      <c r="V8" s="444"/>
      <c r="W8" s="444"/>
      <c r="X8" s="444"/>
      <c r="Y8" s="444"/>
      <c r="Z8" s="444"/>
      <c r="AA8" s="444"/>
      <c r="AB8" s="444"/>
      <c r="AC8" s="444"/>
      <c r="AD8" s="444"/>
      <c r="AE8" s="444"/>
      <c r="AF8" s="444"/>
      <c r="AG8" s="444"/>
      <c r="AH8" s="444"/>
      <c r="AI8" s="444"/>
      <c r="AJ8" s="444"/>
      <c r="AK8" s="444"/>
    </row>
    <row r="9" spans="1:37" ht="23.25" customHeight="1">
      <c r="A9" s="446"/>
      <c r="B9" s="626" t="s">
        <v>48</v>
      </c>
      <c r="C9" s="626"/>
      <c r="D9" s="626"/>
      <c r="E9" s="626"/>
      <c r="F9" s="626"/>
      <c r="G9" s="626"/>
      <c r="H9" s="626"/>
      <c r="I9" s="626"/>
      <c r="J9" s="626"/>
      <c r="K9" s="626"/>
      <c r="L9" s="626"/>
      <c r="M9" s="626"/>
      <c r="N9" s="626"/>
      <c r="O9" s="626"/>
      <c r="P9" s="626"/>
      <c r="Q9" s="626"/>
      <c r="R9" s="626"/>
      <c r="S9" s="626"/>
      <c r="T9" s="626"/>
      <c r="U9" s="626"/>
      <c r="V9" s="626"/>
      <c r="W9" s="626"/>
      <c r="X9" s="626"/>
      <c r="Y9" s="626"/>
      <c r="Z9" s="626"/>
      <c r="AA9" s="626"/>
      <c r="AB9" s="626"/>
      <c r="AC9" s="626"/>
      <c r="AD9" s="626"/>
      <c r="AE9" s="626"/>
      <c r="AF9" s="626"/>
      <c r="AG9" s="626"/>
      <c r="AH9" s="626"/>
      <c r="AI9" s="626"/>
      <c r="AJ9" s="626"/>
      <c r="AK9" s="626"/>
    </row>
    <row r="10" spans="1:37" ht="26.25" customHeight="1">
      <c r="A10" s="444"/>
      <c r="B10" s="450"/>
      <c r="C10" s="450"/>
      <c r="D10" s="450"/>
      <c r="E10" s="450"/>
      <c r="F10" s="444"/>
      <c r="G10" s="444"/>
      <c r="H10" s="444"/>
      <c r="I10" s="444"/>
      <c r="J10" s="444"/>
      <c r="K10" s="444"/>
      <c r="L10" s="444"/>
      <c r="M10" s="444"/>
      <c r="N10" s="444"/>
      <c r="O10" s="444"/>
      <c r="P10" s="617">
        <f>[2]ROAD.W!P14</f>
        <v>903217.26000000036</v>
      </c>
      <c r="Q10" s="615"/>
      <c r="R10" s="615"/>
      <c r="S10" s="615"/>
      <c r="T10" s="615"/>
      <c r="U10" s="616" t="s">
        <v>49</v>
      </c>
      <c r="V10" s="616"/>
      <c r="W10" s="615" t="s">
        <v>47</v>
      </c>
      <c r="X10" s="615"/>
      <c r="Y10" s="615"/>
      <c r="Z10" s="615"/>
      <c r="AA10" s="619">
        <f>[2]ROAD.W!AA14</f>
        <v>1663.75</v>
      </c>
      <c r="AB10" s="619"/>
      <c r="AC10" s="619"/>
      <c r="AD10" s="619"/>
      <c r="AE10" s="447" t="s">
        <v>50</v>
      </c>
      <c r="AF10" s="447"/>
      <c r="AG10" s="447"/>
      <c r="AH10" s="447"/>
      <c r="AI10" s="448" t="s">
        <v>10</v>
      </c>
      <c r="AJ10" s="617">
        <f>P10*AA10/1000</f>
        <v>1502727.7163250006</v>
      </c>
      <c r="AK10" s="617"/>
    </row>
    <row r="11" spans="1:37" ht="15">
      <c r="A11" s="443">
        <v>3</v>
      </c>
      <c r="B11" s="451" t="s">
        <v>300</v>
      </c>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row>
    <row r="12" spans="1:37" ht="57.75" customHeight="1">
      <c r="A12" s="446"/>
      <c r="B12" s="618" t="s">
        <v>312</v>
      </c>
      <c r="C12" s="618"/>
      <c r="D12" s="618"/>
      <c r="E12" s="618"/>
      <c r="F12" s="618"/>
      <c r="G12" s="618"/>
      <c r="H12" s="618"/>
      <c r="I12" s="618"/>
      <c r="J12" s="618"/>
      <c r="K12" s="618"/>
      <c r="L12" s="618"/>
      <c r="M12" s="618"/>
      <c r="N12" s="618"/>
      <c r="O12" s="618"/>
      <c r="P12" s="618"/>
      <c r="Q12" s="618"/>
      <c r="R12" s="618"/>
      <c r="S12" s="618"/>
      <c r="T12" s="618"/>
      <c r="U12" s="618"/>
      <c r="V12" s="618"/>
      <c r="W12" s="618"/>
      <c r="X12" s="618"/>
      <c r="Y12" s="618"/>
      <c r="Z12" s="618"/>
      <c r="AA12" s="618"/>
      <c r="AB12" s="618"/>
      <c r="AC12" s="618"/>
      <c r="AD12" s="618"/>
      <c r="AE12" s="618"/>
      <c r="AF12" s="618"/>
      <c r="AG12" s="618"/>
      <c r="AH12" s="618"/>
      <c r="AI12" s="618"/>
      <c r="AJ12" s="618"/>
      <c r="AK12" s="618"/>
    </row>
    <row r="13" spans="1:37" ht="30" customHeight="1">
      <c r="A13" s="446"/>
      <c r="B13" s="444"/>
      <c r="C13" s="444"/>
      <c r="D13" s="444"/>
      <c r="E13" s="444"/>
      <c r="F13" s="444"/>
      <c r="G13" s="444"/>
      <c r="H13" s="444"/>
      <c r="I13" s="444"/>
      <c r="J13" s="444"/>
      <c r="K13" s="444"/>
      <c r="L13" s="444"/>
      <c r="M13" s="444"/>
      <c r="N13" s="444"/>
      <c r="O13" s="444"/>
      <c r="P13" s="617">
        <f>[2]ROAD.W!P19</f>
        <v>256036.82500000001</v>
      </c>
      <c r="Q13" s="615"/>
      <c r="R13" s="615"/>
      <c r="S13" s="615"/>
      <c r="T13" s="615"/>
      <c r="U13" s="616" t="s">
        <v>49</v>
      </c>
      <c r="V13" s="616"/>
      <c r="W13" s="615" t="s">
        <v>47</v>
      </c>
      <c r="X13" s="615"/>
      <c r="Y13" s="615"/>
      <c r="Z13" s="615"/>
      <c r="AA13" s="619">
        <f>[2]ROAD.W!AA19</f>
        <v>3206.13</v>
      </c>
      <c r="AB13" s="619"/>
      <c r="AC13" s="619"/>
      <c r="AD13" s="619"/>
      <c r="AE13" s="447" t="s">
        <v>50</v>
      </c>
      <c r="AF13" s="447"/>
      <c r="AG13" s="447"/>
      <c r="AH13" s="447"/>
      <c r="AI13" s="448" t="s">
        <v>10</v>
      </c>
      <c r="AJ13" s="617">
        <f>P13*AA13/1000</f>
        <v>820887.34573725006</v>
      </c>
      <c r="AK13" s="617"/>
    </row>
    <row r="14" spans="1:37" ht="15">
      <c r="A14" s="443">
        <v>4</v>
      </c>
      <c r="B14" s="625" t="s">
        <v>51</v>
      </c>
      <c r="C14" s="625"/>
      <c r="D14" s="625"/>
      <c r="E14" s="625"/>
      <c r="F14" s="625"/>
      <c r="G14" s="625"/>
      <c r="H14" s="625"/>
      <c r="I14" s="625"/>
      <c r="J14" s="625"/>
      <c r="K14" s="625"/>
      <c r="L14" s="625"/>
      <c r="M14" s="625"/>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row>
    <row r="15" spans="1:37" ht="56.25" customHeight="1">
      <c r="A15" s="446"/>
      <c r="B15" s="618" t="s">
        <v>522</v>
      </c>
      <c r="C15" s="618"/>
      <c r="D15" s="618"/>
      <c r="E15" s="618"/>
      <c r="F15" s="618"/>
      <c r="G15" s="618"/>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8"/>
      <c r="AK15" s="618"/>
    </row>
    <row r="16" spans="1:37" ht="23.25" customHeight="1">
      <c r="A16" s="452" t="s">
        <v>52</v>
      </c>
      <c r="B16" s="447" t="s">
        <v>53</v>
      </c>
      <c r="C16" s="453"/>
      <c r="D16" s="453"/>
      <c r="E16" s="453"/>
      <c r="F16" s="453"/>
      <c r="G16" s="453"/>
      <c r="H16" s="453"/>
      <c r="I16" s="453"/>
      <c r="J16" s="453"/>
      <c r="K16" s="453"/>
      <c r="L16" s="453"/>
      <c r="M16" s="453"/>
      <c r="N16" s="453"/>
      <c r="O16" s="453"/>
      <c r="P16" s="617">
        <f>[2]ROAD.W!P24</f>
        <v>85654.8</v>
      </c>
      <c r="Q16" s="617"/>
      <c r="R16" s="617"/>
      <c r="S16" s="617"/>
      <c r="T16" s="617"/>
      <c r="U16" s="616" t="s">
        <v>49</v>
      </c>
      <c r="V16" s="616"/>
      <c r="W16" s="615" t="s">
        <v>47</v>
      </c>
      <c r="X16" s="615"/>
      <c r="Y16" s="615"/>
      <c r="Z16" s="615"/>
      <c r="AA16" s="619">
        <f>[2]ROAD.W!AA24</f>
        <v>11977.82</v>
      </c>
      <c r="AB16" s="619"/>
      <c r="AC16" s="619"/>
      <c r="AD16" s="619"/>
      <c r="AE16" s="447" t="s">
        <v>50</v>
      </c>
      <c r="AF16" s="447"/>
      <c r="AG16" s="447"/>
      <c r="AH16" s="447"/>
      <c r="AI16" s="448" t="s">
        <v>10</v>
      </c>
      <c r="AJ16" s="617">
        <f>P16*AA16/1000</f>
        <v>1025957.776536</v>
      </c>
      <c r="AK16" s="617"/>
    </row>
    <row r="17" spans="1:37" ht="22.5" customHeight="1">
      <c r="A17" s="452" t="s">
        <v>54</v>
      </c>
      <c r="B17" s="447" t="s">
        <v>55</v>
      </c>
      <c r="C17" s="453"/>
      <c r="D17" s="453"/>
      <c r="E17" s="453"/>
      <c r="F17" s="453"/>
      <c r="G17" s="453"/>
      <c r="H17" s="453"/>
      <c r="I17" s="453"/>
      <c r="J17" s="453"/>
      <c r="K17" s="453"/>
      <c r="L17" s="453"/>
      <c r="M17" s="453"/>
      <c r="N17" s="453"/>
      <c r="O17" s="453"/>
      <c r="P17" s="617">
        <f>[2]ROAD.W!P35</f>
        <v>176464.18350000001</v>
      </c>
      <c r="Q17" s="615"/>
      <c r="R17" s="615"/>
      <c r="S17" s="615"/>
      <c r="T17" s="615"/>
      <c r="U17" s="616" t="s">
        <v>49</v>
      </c>
      <c r="V17" s="616"/>
      <c r="W17" s="615" t="s">
        <v>47</v>
      </c>
      <c r="X17" s="615"/>
      <c r="Y17" s="615"/>
      <c r="Z17" s="615"/>
      <c r="AA17" s="619">
        <f>[2]ROAD.W!AA35</f>
        <v>9448.0499999999993</v>
      </c>
      <c r="AB17" s="619"/>
      <c r="AC17" s="619"/>
      <c r="AD17" s="619"/>
      <c r="AE17" s="447" t="s">
        <v>50</v>
      </c>
      <c r="AF17" s="447"/>
      <c r="AG17" s="447"/>
      <c r="AH17" s="447"/>
      <c r="AI17" s="448" t="s">
        <v>10</v>
      </c>
      <c r="AJ17" s="617">
        <f>P17*AA17/1000</f>
        <v>1667242.4289171752</v>
      </c>
      <c r="AK17" s="617"/>
    </row>
    <row r="18" spans="1:37" ht="15">
      <c r="A18" s="443">
        <v>5</v>
      </c>
      <c r="B18" s="451" t="s">
        <v>27</v>
      </c>
      <c r="C18" s="443"/>
      <c r="D18" s="443"/>
      <c r="E18" s="443"/>
      <c r="F18" s="443"/>
      <c r="G18" s="443"/>
      <c r="H18" s="443"/>
      <c r="I18" s="443"/>
      <c r="J18" s="443"/>
      <c r="K18" s="443"/>
      <c r="L18" s="443"/>
      <c r="M18" s="443"/>
      <c r="N18" s="443"/>
      <c r="O18" s="443"/>
      <c r="P18" s="623"/>
      <c r="Q18" s="624"/>
      <c r="R18" s="624"/>
      <c r="S18" s="624"/>
      <c r="T18" s="624"/>
      <c r="U18" s="443"/>
      <c r="V18" s="443"/>
      <c r="W18" s="443"/>
      <c r="X18" s="443"/>
      <c r="Y18" s="443"/>
      <c r="Z18" s="443"/>
      <c r="AA18" s="443"/>
      <c r="AB18" s="443"/>
      <c r="AC18" s="443"/>
      <c r="AD18" s="443"/>
      <c r="AE18" s="443"/>
      <c r="AF18" s="443"/>
      <c r="AG18" s="443"/>
      <c r="AH18" s="443"/>
      <c r="AI18" s="443"/>
      <c r="AJ18" s="443"/>
      <c r="AK18" s="443"/>
    </row>
    <row r="19" spans="1:37" ht="76.5" customHeight="1">
      <c r="A19" s="446"/>
      <c r="B19" s="618" t="s">
        <v>523</v>
      </c>
      <c r="C19" s="618"/>
      <c r="D19" s="618"/>
      <c r="E19" s="618"/>
      <c r="F19" s="618"/>
      <c r="G19" s="618"/>
      <c r="H19" s="618"/>
      <c r="I19" s="618"/>
      <c r="J19" s="618"/>
      <c r="K19" s="618"/>
      <c r="L19" s="618"/>
      <c r="M19" s="618"/>
      <c r="N19" s="618"/>
      <c r="O19" s="618"/>
      <c r="P19" s="618"/>
      <c r="Q19" s="618"/>
      <c r="R19" s="618"/>
      <c r="S19" s="618"/>
      <c r="T19" s="618"/>
      <c r="U19" s="618"/>
      <c r="V19" s="618"/>
      <c r="W19" s="618"/>
      <c r="X19" s="618"/>
      <c r="Y19" s="618"/>
      <c r="Z19" s="618"/>
      <c r="AA19" s="618"/>
      <c r="AB19" s="618"/>
      <c r="AC19" s="618"/>
      <c r="AD19" s="618"/>
      <c r="AE19" s="618"/>
      <c r="AF19" s="618"/>
      <c r="AG19" s="618"/>
      <c r="AH19" s="618"/>
      <c r="AI19" s="618"/>
      <c r="AJ19" s="618"/>
      <c r="AK19" s="618"/>
    </row>
    <row r="20" spans="1:37" ht="33.75" customHeight="1">
      <c r="A20" s="446"/>
      <c r="B20" s="444"/>
      <c r="C20" s="444"/>
      <c r="D20" s="444"/>
      <c r="E20" s="444"/>
      <c r="F20" s="444"/>
      <c r="G20" s="444"/>
      <c r="H20" s="444"/>
      <c r="I20" s="444"/>
      <c r="J20" s="444"/>
      <c r="K20" s="444"/>
      <c r="L20" s="444"/>
      <c r="M20" s="444"/>
      <c r="N20" s="444"/>
      <c r="O20" s="444"/>
      <c r="P20" s="617">
        <f>[2]ROAD.W!P40</f>
        <v>36709.200000000004</v>
      </c>
      <c r="Q20" s="615"/>
      <c r="R20" s="615"/>
      <c r="S20" s="615"/>
      <c r="T20" s="615"/>
      <c r="U20" s="616" t="s">
        <v>49</v>
      </c>
      <c r="V20" s="616"/>
      <c r="W20" s="615" t="s">
        <v>47</v>
      </c>
      <c r="X20" s="615"/>
      <c r="Y20" s="615"/>
      <c r="Z20" s="615"/>
      <c r="AA20" s="619">
        <f>[2]ROAD.W!AA40</f>
        <v>13136.1525</v>
      </c>
      <c r="AB20" s="619"/>
      <c r="AC20" s="619"/>
      <c r="AD20" s="619"/>
      <c r="AE20" s="447" t="s">
        <v>56</v>
      </c>
      <c r="AF20" s="447"/>
      <c r="AG20" s="447"/>
      <c r="AH20" s="447"/>
      <c r="AI20" s="448" t="s">
        <v>10</v>
      </c>
      <c r="AJ20" s="617">
        <f>P20*AA20/100</f>
        <v>4822176.4935300006</v>
      </c>
      <c r="AK20" s="617"/>
    </row>
    <row r="21" spans="1:37" ht="18" customHeight="1">
      <c r="A21" s="443">
        <v>6</v>
      </c>
      <c r="B21" s="451" t="s">
        <v>59</v>
      </c>
      <c r="C21" s="444"/>
      <c r="D21" s="444"/>
      <c r="E21" s="444"/>
      <c r="F21" s="444"/>
      <c r="G21" s="444"/>
      <c r="H21" s="444"/>
      <c r="I21" s="444"/>
      <c r="J21" s="444"/>
      <c r="K21" s="444"/>
      <c r="L21" s="444"/>
      <c r="M21" s="444"/>
      <c r="N21" s="444"/>
      <c r="O21" s="444"/>
      <c r="P21" s="621"/>
      <c r="Q21" s="622"/>
      <c r="R21" s="622"/>
      <c r="S21" s="622"/>
      <c r="T21" s="622"/>
      <c r="U21" s="444"/>
      <c r="V21" s="444"/>
      <c r="W21" s="444"/>
      <c r="X21" s="444"/>
      <c r="Y21" s="444"/>
      <c r="Z21" s="444"/>
      <c r="AA21" s="444"/>
      <c r="AB21" s="444"/>
      <c r="AC21" s="444"/>
      <c r="AD21" s="444"/>
      <c r="AE21" s="444"/>
      <c r="AF21" s="444"/>
      <c r="AG21" s="444"/>
      <c r="AH21" s="444"/>
      <c r="AI21" s="444"/>
      <c r="AJ21" s="444"/>
      <c r="AK21" s="444"/>
    </row>
    <row r="22" spans="1:37" ht="42.75" customHeight="1">
      <c r="A22" s="446"/>
      <c r="B22" s="618" t="s">
        <v>307</v>
      </c>
      <c r="C22" s="618"/>
      <c r="D22" s="618"/>
      <c r="E22" s="618"/>
      <c r="F22" s="618"/>
      <c r="G22" s="618"/>
      <c r="H22" s="618"/>
      <c r="I22" s="618"/>
      <c r="J22" s="618"/>
      <c r="K22" s="618"/>
      <c r="L22" s="618"/>
      <c r="M22" s="618"/>
      <c r="N22" s="618"/>
      <c r="O22" s="618"/>
      <c r="P22" s="618"/>
      <c r="Q22" s="618"/>
      <c r="R22" s="618"/>
      <c r="S22" s="618"/>
      <c r="T22" s="618"/>
      <c r="U22" s="618"/>
      <c r="V22" s="618"/>
      <c r="W22" s="618"/>
      <c r="X22" s="618"/>
      <c r="Y22" s="618"/>
      <c r="Z22" s="618"/>
      <c r="AA22" s="618"/>
      <c r="AB22" s="618"/>
      <c r="AC22" s="618"/>
      <c r="AD22" s="618"/>
      <c r="AE22" s="618"/>
      <c r="AF22" s="618"/>
      <c r="AG22" s="618"/>
      <c r="AH22" s="618"/>
      <c r="AI22" s="618"/>
      <c r="AJ22" s="618"/>
      <c r="AK22" s="618"/>
    </row>
    <row r="23" spans="1:37" ht="24.75" customHeight="1">
      <c r="A23" s="446"/>
      <c r="B23" s="444"/>
      <c r="C23" s="444"/>
      <c r="D23" s="444"/>
      <c r="E23" s="444"/>
      <c r="F23" s="444"/>
      <c r="G23" s="444"/>
      <c r="H23" s="444"/>
      <c r="I23" s="444"/>
      <c r="J23" s="444"/>
      <c r="K23" s="444"/>
      <c r="L23" s="444"/>
      <c r="M23" s="444"/>
      <c r="N23" s="444"/>
      <c r="O23" s="444"/>
      <c r="P23" s="617">
        <f>[2]ROAD.W!P48</f>
        <v>12236.4</v>
      </c>
      <c r="Q23" s="615"/>
      <c r="R23" s="615"/>
      <c r="S23" s="615"/>
      <c r="T23" s="615"/>
      <c r="U23" s="616" t="s">
        <v>35</v>
      </c>
      <c r="V23" s="616"/>
      <c r="W23" s="615" t="s">
        <v>47</v>
      </c>
      <c r="X23" s="615"/>
      <c r="Y23" s="615"/>
      <c r="Z23" s="615"/>
      <c r="AA23" s="619">
        <f>[2]ROAD.W!AA48</f>
        <v>3407.2560000000003</v>
      </c>
      <c r="AB23" s="619"/>
      <c r="AC23" s="619"/>
      <c r="AD23" s="619"/>
      <c r="AE23" s="447" t="s">
        <v>57</v>
      </c>
      <c r="AF23" s="447"/>
      <c r="AG23" s="447"/>
      <c r="AH23" s="616" t="s">
        <v>10</v>
      </c>
      <c r="AI23" s="616"/>
      <c r="AJ23" s="617">
        <f>P23*AA23/100</f>
        <v>416925.473184</v>
      </c>
      <c r="AK23" s="617"/>
    </row>
    <row r="24" spans="1:37" ht="23.25" customHeight="1">
      <c r="A24" s="443">
        <v>7</v>
      </c>
      <c r="B24" s="451" t="s">
        <v>29</v>
      </c>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row>
    <row r="25" spans="1:37" ht="88.5" customHeight="1">
      <c r="A25" s="446"/>
      <c r="B25" s="618" t="s">
        <v>524</v>
      </c>
      <c r="C25" s="618"/>
      <c r="D25" s="618"/>
      <c r="E25" s="618"/>
      <c r="F25" s="618"/>
      <c r="G25" s="618"/>
      <c r="H25" s="618"/>
      <c r="I25" s="618"/>
      <c r="J25" s="618"/>
      <c r="K25" s="618"/>
      <c r="L25" s="618"/>
      <c r="M25" s="618"/>
      <c r="N25" s="618"/>
      <c r="O25" s="618"/>
      <c r="P25" s="618"/>
      <c r="Q25" s="618"/>
      <c r="R25" s="618"/>
      <c r="S25" s="618"/>
      <c r="T25" s="618"/>
      <c r="U25" s="618"/>
      <c r="V25" s="618"/>
      <c r="W25" s="618"/>
      <c r="X25" s="618"/>
      <c r="Y25" s="618"/>
      <c r="Z25" s="618"/>
      <c r="AA25" s="618"/>
      <c r="AB25" s="618"/>
      <c r="AC25" s="618"/>
      <c r="AD25" s="618"/>
      <c r="AE25" s="618"/>
      <c r="AF25" s="618"/>
      <c r="AG25" s="618"/>
      <c r="AH25" s="618"/>
      <c r="AI25" s="618"/>
      <c r="AJ25" s="618"/>
      <c r="AK25" s="618"/>
    </row>
    <row r="26" spans="1:37" ht="27" customHeight="1">
      <c r="A26" s="446"/>
      <c r="B26" s="444"/>
      <c r="C26" s="444"/>
      <c r="D26" s="444"/>
      <c r="E26" s="444"/>
      <c r="F26" s="444"/>
      <c r="G26" s="444"/>
      <c r="H26" s="444"/>
      <c r="I26" s="444"/>
      <c r="J26" s="444"/>
      <c r="K26" s="444"/>
      <c r="L26" s="444"/>
      <c r="M26" s="444"/>
      <c r="N26" s="444"/>
      <c r="O26" s="444"/>
      <c r="P26" s="617">
        <f>[2]ROAD.W!P44</f>
        <v>18354.600000000002</v>
      </c>
      <c r="Q26" s="615"/>
      <c r="R26" s="615"/>
      <c r="S26" s="615"/>
      <c r="T26" s="615"/>
      <c r="U26" s="616" t="s">
        <v>49</v>
      </c>
      <c r="V26" s="616"/>
      <c r="W26" s="615" t="s">
        <v>47</v>
      </c>
      <c r="X26" s="615"/>
      <c r="Y26" s="615"/>
      <c r="Z26" s="615"/>
      <c r="AA26" s="619">
        <f>[2]ROAD.W!AA44</f>
        <v>14994.14</v>
      </c>
      <c r="AB26" s="619"/>
      <c r="AC26" s="619"/>
      <c r="AD26" s="619"/>
      <c r="AE26" s="447" t="s">
        <v>56</v>
      </c>
      <c r="AF26" s="447"/>
      <c r="AG26" s="447"/>
      <c r="AH26" s="447"/>
      <c r="AI26" s="448" t="s">
        <v>10</v>
      </c>
      <c r="AJ26" s="617">
        <f>P26*AA26/100</f>
        <v>2752114.4204400005</v>
      </c>
      <c r="AK26" s="617"/>
    </row>
    <row r="27" spans="1:37" ht="29.25" customHeight="1">
      <c r="A27" s="452">
        <v>8</v>
      </c>
      <c r="B27" s="454" t="s">
        <v>36</v>
      </c>
      <c r="C27" s="453"/>
      <c r="D27" s="453"/>
      <c r="E27" s="453"/>
      <c r="F27" s="453"/>
      <c r="G27" s="444"/>
      <c r="H27" s="444"/>
      <c r="I27" s="444"/>
      <c r="J27" s="444"/>
      <c r="K27" s="444"/>
      <c r="L27" s="444"/>
      <c r="M27" s="444"/>
      <c r="N27" s="444"/>
      <c r="O27" s="444"/>
      <c r="P27" s="444"/>
      <c r="Q27" s="444"/>
      <c r="R27" s="444"/>
      <c r="S27" s="444"/>
      <c r="T27" s="621"/>
      <c r="U27" s="622"/>
      <c r="V27" s="622"/>
      <c r="W27" s="622"/>
      <c r="X27" s="622"/>
      <c r="Y27" s="622"/>
      <c r="Z27" s="622"/>
      <c r="AA27" s="455"/>
      <c r="AB27" s="455"/>
      <c r="AC27" s="455"/>
      <c r="AD27" s="456"/>
      <c r="AE27" s="449"/>
      <c r="AF27" s="449"/>
      <c r="AG27" s="444"/>
      <c r="AH27" s="444"/>
      <c r="AI27" s="444"/>
      <c r="AJ27" s="444"/>
      <c r="AK27" s="444"/>
    </row>
    <row r="28" spans="1:37" ht="49.5" customHeight="1">
      <c r="A28" s="446"/>
      <c r="B28" s="618" t="s">
        <v>15</v>
      </c>
      <c r="C28" s="618"/>
      <c r="D28" s="618"/>
      <c r="E28" s="618"/>
      <c r="F28" s="618"/>
      <c r="G28" s="618"/>
      <c r="H28" s="618"/>
      <c r="I28" s="618"/>
      <c r="J28" s="618"/>
      <c r="K28" s="618"/>
      <c r="L28" s="618"/>
      <c r="M28" s="618"/>
      <c r="N28" s="618"/>
      <c r="O28" s="618"/>
      <c r="P28" s="618"/>
      <c r="Q28" s="618"/>
      <c r="R28" s="618"/>
      <c r="S28" s="618"/>
      <c r="T28" s="618"/>
      <c r="U28" s="618"/>
      <c r="V28" s="618"/>
      <c r="W28" s="618"/>
      <c r="X28" s="618"/>
      <c r="Y28" s="618"/>
      <c r="Z28" s="618"/>
      <c r="AA28" s="618"/>
      <c r="AB28" s="618"/>
      <c r="AC28" s="618"/>
      <c r="AD28" s="618"/>
      <c r="AE28" s="618"/>
      <c r="AF28" s="618"/>
      <c r="AG28" s="618"/>
      <c r="AH28" s="618"/>
      <c r="AI28" s="618"/>
      <c r="AJ28" s="618"/>
      <c r="AK28" s="618"/>
    </row>
    <row r="29" spans="1:37" ht="26.25" customHeight="1">
      <c r="A29" s="446"/>
      <c r="B29" s="444"/>
      <c r="C29" s="444"/>
      <c r="D29" s="444"/>
      <c r="E29" s="444"/>
      <c r="F29" s="444"/>
      <c r="G29" s="444"/>
      <c r="H29" s="444"/>
      <c r="I29" s="444"/>
      <c r="J29" s="444"/>
      <c r="K29" s="444"/>
      <c r="L29" s="444"/>
      <c r="M29" s="444"/>
      <c r="N29" s="444"/>
      <c r="O29" s="444"/>
      <c r="P29" s="617">
        <f>[2]ROAD.W!P52</f>
        <v>73418.400000000009</v>
      </c>
      <c r="Q29" s="615"/>
      <c r="R29" s="615"/>
      <c r="S29" s="615"/>
      <c r="T29" s="615"/>
      <c r="U29" s="616" t="s">
        <v>46</v>
      </c>
      <c r="V29" s="616"/>
      <c r="W29" s="615" t="s">
        <v>47</v>
      </c>
      <c r="X29" s="615"/>
      <c r="Y29" s="615"/>
      <c r="Z29" s="615"/>
      <c r="AA29" s="619">
        <f>[2]ROAD.W!AA52</f>
        <v>2209.0966732142861</v>
      </c>
      <c r="AB29" s="619"/>
      <c r="AC29" s="619"/>
      <c r="AD29" s="619"/>
      <c r="AE29" s="447" t="s">
        <v>58</v>
      </c>
      <c r="AF29" s="447"/>
      <c r="AG29" s="447"/>
      <c r="AH29" s="447"/>
      <c r="AI29" s="448" t="s">
        <v>10</v>
      </c>
      <c r="AJ29" s="617">
        <f>P29*AA29/100</f>
        <v>1621883.4319271576</v>
      </c>
      <c r="AK29" s="617"/>
    </row>
    <row r="30" spans="1:37" ht="32.25" customHeight="1">
      <c r="A30" s="452">
        <v>9</v>
      </c>
      <c r="B30" s="451" t="s">
        <v>525</v>
      </c>
      <c r="C30" s="444"/>
      <c r="D30" s="444"/>
      <c r="E30" s="444"/>
      <c r="F30" s="444"/>
      <c r="G30" s="444"/>
      <c r="H30" s="444"/>
      <c r="I30" s="444"/>
      <c r="J30" s="444"/>
      <c r="K30" s="444"/>
      <c r="L30" s="444"/>
      <c r="M30" s="444"/>
      <c r="N30" s="444"/>
      <c r="O30" s="444"/>
      <c r="P30" s="444"/>
      <c r="Q30" s="444"/>
      <c r="R30" s="444"/>
      <c r="S30" s="444"/>
      <c r="T30" s="444"/>
      <c r="U30" s="449"/>
      <c r="V30" s="449"/>
      <c r="W30" s="444"/>
      <c r="X30" s="449"/>
      <c r="Y30" s="449"/>
      <c r="Z30" s="449"/>
      <c r="AA30" s="455"/>
      <c r="AB30" s="455"/>
      <c r="AC30" s="455"/>
      <c r="AD30" s="456"/>
      <c r="AE30" s="449"/>
      <c r="AF30" s="449"/>
      <c r="AG30" s="444"/>
      <c r="AH30" s="444"/>
      <c r="AI30" s="444"/>
      <c r="AJ30" s="444"/>
      <c r="AK30" s="444"/>
    </row>
    <row r="31" spans="1:37" ht="77.25" customHeight="1">
      <c r="A31" s="446"/>
      <c r="B31" s="618" t="s">
        <v>526</v>
      </c>
      <c r="C31" s="618"/>
      <c r="D31" s="618"/>
      <c r="E31" s="618"/>
      <c r="F31" s="618"/>
      <c r="G31" s="618"/>
      <c r="H31" s="618"/>
      <c r="I31" s="618"/>
      <c r="J31" s="618"/>
      <c r="K31" s="618"/>
      <c r="L31" s="618"/>
      <c r="M31" s="618"/>
      <c r="N31" s="618"/>
      <c r="O31" s="618"/>
      <c r="P31" s="618"/>
      <c r="Q31" s="618"/>
      <c r="R31" s="618"/>
      <c r="S31" s="618"/>
      <c r="T31" s="618"/>
      <c r="U31" s="618"/>
      <c r="V31" s="618"/>
      <c r="W31" s="618"/>
      <c r="X31" s="618"/>
      <c r="Y31" s="618"/>
      <c r="Z31" s="618"/>
      <c r="AA31" s="618"/>
      <c r="AB31" s="618"/>
      <c r="AC31" s="618"/>
      <c r="AD31" s="618"/>
      <c r="AE31" s="618"/>
      <c r="AF31" s="618"/>
      <c r="AG31" s="618"/>
      <c r="AH31" s="618"/>
      <c r="AI31" s="618"/>
      <c r="AJ31" s="618"/>
      <c r="AK31" s="618"/>
    </row>
    <row r="32" spans="1:37" ht="36.75" customHeight="1">
      <c r="A32" s="446"/>
      <c r="B32" s="444"/>
      <c r="C32" s="444"/>
      <c r="D32" s="444"/>
      <c r="E32" s="444"/>
      <c r="F32" s="444"/>
      <c r="G32" s="444"/>
      <c r="H32" s="444"/>
      <c r="I32" s="444"/>
      <c r="J32" s="444"/>
      <c r="K32" s="444"/>
      <c r="L32" s="444"/>
      <c r="M32" s="444"/>
      <c r="N32" s="444"/>
      <c r="O32" s="444"/>
      <c r="P32" s="617">
        <f>[2]ROAD.W!P56</f>
        <v>73418.400000000009</v>
      </c>
      <c r="Q32" s="615"/>
      <c r="R32" s="615"/>
      <c r="S32" s="615"/>
      <c r="T32" s="615"/>
      <c r="U32" s="616" t="s">
        <v>46</v>
      </c>
      <c r="V32" s="616"/>
      <c r="W32" s="615" t="s">
        <v>47</v>
      </c>
      <c r="X32" s="615"/>
      <c r="Y32" s="615"/>
      <c r="Z32" s="615"/>
      <c r="AA32" s="619">
        <f>[2]ROAD.W!AA56</f>
        <v>7786.9552053571433</v>
      </c>
      <c r="AB32" s="619"/>
      <c r="AC32" s="619"/>
      <c r="AD32" s="619"/>
      <c r="AE32" s="447" t="s">
        <v>58</v>
      </c>
      <c r="AF32" s="447"/>
      <c r="AG32" s="447"/>
      <c r="AH32" s="457"/>
      <c r="AI32" s="458" t="s">
        <v>10</v>
      </c>
      <c r="AJ32" s="620">
        <f>P32*AA32/100</f>
        <v>5717057.9204899296</v>
      </c>
      <c r="AK32" s="620"/>
    </row>
    <row r="33" spans="23:37" ht="29.25" customHeight="1">
      <c r="W33" s="615" t="s">
        <v>11</v>
      </c>
      <c r="X33" s="615"/>
      <c r="Y33" s="615"/>
      <c r="Z33" s="615"/>
      <c r="AA33" s="615"/>
      <c r="AB33" s="615"/>
      <c r="AC33" s="615"/>
      <c r="AD33" s="615"/>
      <c r="AE33" s="615"/>
      <c r="AF33" s="453"/>
      <c r="AG33" s="453"/>
      <c r="AH33" s="616" t="s">
        <v>10</v>
      </c>
      <c r="AI33" s="616"/>
      <c r="AJ33" s="617">
        <f>AJ7+AJ10+AJ13+AJ16+AJ17+AJ20+AJ23+AJ26+AJ29+AJ32</f>
        <v>20368258.224886514</v>
      </c>
      <c r="AK33" s="617"/>
    </row>
    <row r="34" spans="23:37">
      <c r="AK34" s="459"/>
    </row>
  </sheetData>
  <mergeCells count="78">
    <mergeCell ref="A1:AK1"/>
    <mergeCell ref="A2:AK2"/>
    <mergeCell ref="G3:AK3"/>
    <mergeCell ref="B4:O4"/>
    <mergeCell ref="P4:X4"/>
    <mergeCell ref="Y4:AD4"/>
    <mergeCell ref="AE4:AH4"/>
    <mergeCell ref="AI4:AK4"/>
    <mergeCell ref="B5:P5"/>
    <mergeCell ref="AF5:AH5"/>
    <mergeCell ref="B6:AF6"/>
    <mergeCell ref="P7:T7"/>
    <mergeCell ref="U7:V7"/>
    <mergeCell ref="W7:Z7"/>
    <mergeCell ref="AA7:AD7"/>
    <mergeCell ref="AJ7:AK7"/>
    <mergeCell ref="B8:H8"/>
    <mergeCell ref="B9:AK9"/>
    <mergeCell ref="P10:T10"/>
    <mergeCell ref="U10:V10"/>
    <mergeCell ref="W10:Z10"/>
    <mergeCell ref="AA10:AD10"/>
    <mergeCell ref="AJ10:AK10"/>
    <mergeCell ref="B12:AK12"/>
    <mergeCell ref="P13:T13"/>
    <mergeCell ref="U13:V13"/>
    <mergeCell ref="W13:Z13"/>
    <mergeCell ref="AA13:AD13"/>
    <mergeCell ref="AJ13:AK13"/>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9:AK19"/>
    <mergeCell ref="P20:T20"/>
    <mergeCell ref="U20:V20"/>
    <mergeCell ref="W20:Z20"/>
    <mergeCell ref="AA20:AD20"/>
    <mergeCell ref="AJ20:AK20"/>
    <mergeCell ref="P21:T21"/>
    <mergeCell ref="B22:AK22"/>
    <mergeCell ref="P23:T23"/>
    <mergeCell ref="U23:V23"/>
    <mergeCell ref="W23:Z23"/>
    <mergeCell ref="AA23:AD23"/>
    <mergeCell ref="AH23:AI23"/>
    <mergeCell ref="AJ23:AK23"/>
    <mergeCell ref="B25:AK25"/>
    <mergeCell ref="P26:T26"/>
    <mergeCell ref="U26:V26"/>
    <mergeCell ref="W26:Z26"/>
    <mergeCell ref="AA26:AD26"/>
    <mergeCell ref="AJ26:AK26"/>
    <mergeCell ref="T27:Z27"/>
    <mergeCell ref="B28:AK28"/>
    <mergeCell ref="P29:T29"/>
    <mergeCell ref="U29:V29"/>
    <mergeCell ref="W29:Z29"/>
    <mergeCell ref="AA29:AD29"/>
    <mergeCell ref="AJ29:AK29"/>
    <mergeCell ref="W33:AE33"/>
    <mergeCell ref="AH33:AI33"/>
    <mergeCell ref="AJ33:AK33"/>
    <mergeCell ref="B31:AK31"/>
    <mergeCell ref="P32:T32"/>
    <mergeCell ref="U32:V32"/>
    <mergeCell ref="W32:Z32"/>
    <mergeCell ref="AA32:AD32"/>
    <mergeCell ref="AJ32:AK32"/>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0" t="s">
        <v>469</v>
      </c>
      <c r="B1" s="630"/>
      <c r="C1" s="630"/>
      <c r="D1" s="630"/>
      <c r="E1" s="630"/>
      <c r="F1" s="630"/>
      <c r="G1" s="630"/>
      <c r="H1" s="630"/>
      <c r="I1" s="630"/>
      <c r="J1" s="630"/>
    </row>
    <row r="4" spans="1:10" ht="75.75" customHeight="1">
      <c r="A4" s="631" t="s">
        <v>516</v>
      </c>
      <c r="B4" s="631"/>
      <c r="C4" s="631"/>
      <c r="D4" s="631"/>
      <c r="E4" s="631"/>
      <c r="F4" s="631"/>
      <c r="G4" s="631"/>
      <c r="H4" s="631"/>
      <c r="I4" s="631"/>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view="pageBreakPreview" topLeftCell="A22" zoomScaleSheetLayoutView="100" workbookViewId="0">
      <selection activeCell="I29" sqref="I29:AT29"/>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42" t="s">
        <v>16</v>
      </c>
      <c r="K16" s="642"/>
      <c r="L16" s="642"/>
      <c r="M16" s="642"/>
      <c r="N16" s="642"/>
      <c r="O16" s="642"/>
      <c r="P16" s="642"/>
      <c r="Q16" s="642"/>
      <c r="R16" s="642"/>
      <c r="S16" s="642"/>
      <c r="T16" s="642"/>
      <c r="U16" s="642"/>
      <c r="V16" s="642"/>
      <c r="W16" s="642"/>
      <c r="X16" s="642"/>
      <c r="Y16" s="642"/>
      <c r="Z16" s="642"/>
      <c r="AA16" s="642"/>
      <c r="AB16" s="642"/>
      <c r="AC16" s="642"/>
      <c r="AD16" s="642"/>
      <c r="AE16" s="642"/>
      <c r="AF16" s="642"/>
      <c r="AG16" s="642"/>
      <c r="AH16" s="642"/>
      <c r="AI16" s="642"/>
      <c r="AJ16" s="642"/>
      <c r="AK16" s="642"/>
      <c r="AL16" s="642"/>
      <c r="AM16" s="642"/>
      <c r="AN16" s="642"/>
      <c r="AO16" s="642"/>
      <c r="AP16" s="642"/>
      <c r="AQ16" s="642"/>
      <c r="AR16" s="642"/>
      <c r="AS16" s="642"/>
      <c r="AT16" s="7"/>
      <c r="AU16" s="7"/>
      <c r="AV16" s="7"/>
      <c r="AW16" s="7"/>
      <c r="AX16" s="7"/>
      <c r="AY16" s="37"/>
      <c r="AZ16" s="37"/>
    </row>
    <row r="17" spans="2:52" ht="16.5">
      <c r="B17" s="32"/>
      <c r="C17" s="32"/>
      <c r="D17" s="7"/>
      <c r="E17" s="7"/>
      <c r="F17" s="7"/>
      <c r="G17" s="7"/>
      <c r="H17" s="7"/>
      <c r="I17" s="7"/>
      <c r="J17" s="642" t="s">
        <v>17</v>
      </c>
      <c r="K17" s="642"/>
      <c r="L17" s="642"/>
      <c r="M17" s="642"/>
      <c r="N17" s="642"/>
      <c r="O17" s="642"/>
      <c r="P17" s="642"/>
      <c r="Q17" s="642"/>
      <c r="R17" s="642"/>
      <c r="S17" s="642"/>
      <c r="T17" s="642"/>
      <c r="U17" s="642"/>
      <c r="V17" s="642"/>
      <c r="W17" s="642"/>
      <c r="X17" s="642"/>
      <c r="Y17" s="642"/>
      <c r="Z17" s="642"/>
      <c r="AA17" s="642"/>
      <c r="AB17" s="642"/>
      <c r="AC17" s="642"/>
      <c r="AD17" s="642"/>
      <c r="AE17" s="642"/>
      <c r="AF17" s="642"/>
      <c r="AG17" s="642"/>
      <c r="AH17" s="642"/>
      <c r="AI17" s="642"/>
      <c r="AJ17" s="642"/>
      <c r="AK17" s="642"/>
      <c r="AL17" s="642"/>
      <c r="AM17" s="642"/>
      <c r="AN17" s="642"/>
      <c r="AO17" s="642"/>
      <c r="AP17" s="642"/>
      <c r="AQ17" s="642"/>
      <c r="AR17" s="642"/>
      <c r="AS17" s="642"/>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39"/>
      <c r="AU19" s="39"/>
      <c r="AV19" s="7"/>
      <c r="AW19" s="7"/>
      <c r="AX19" s="7"/>
      <c r="AY19" s="37"/>
      <c r="AZ19" s="37"/>
    </row>
    <row r="20" spans="2:52" ht="31.5" customHeight="1">
      <c r="B20" s="32"/>
      <c r="C20" s="32"/>
      <c r="D20" s="7"/>
      <c r="E20" s="7"/>
      <c r="F20" s="7"/>
      <c r="G20" s="7"/>
      <c r="H20" s="7"/>
      <c r="I20" s="311"/>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311"/>
      <c r="AU20" s="39"/>
      <c r="AV20" s="7"/>
      <c r="AW20" s="7"/>
      <c r="AX20" s="7"/>
      <c r="AY20" s="37"/>
      <c r="AZ20" s="37"/>
    </row>
    <row r="21" spans="2:52" ht="32.25" customHeight="1">
      <c r="B21" s="32"/>
      <c r="C21" s="32"/>
      <c r="D21" s="7"/>
      <c r="E21" s="7"/>
      <c r="F21" s="7"/>
      <c r="G21" s="7"/>
      <c r="H21" s="7"/>
      <c r="I21" s="39"/>
      <c r="J21" s="650"/>
      <c r="K21" s="650"/>
      <c r="L21" s="650"/>
      <c r="M21" s="650"/>
      <c r="N21" s="650"/>
      <c r="O21" s="650"/>
      <c r="P21" s="650"/>
      <c r="Q21" s="650"/>
      <c r="R21" s="650"/>
      <c r="S21" s="650"/>
      <c r="T21" s="650"/>
      <c r="U21" s="650"/>
      <c r="V21" s="650"/>
      <c r="W21" s="650"/>
      <c r="X21" s="650"/>
      <c r="Y21" s="650"/>
      <c r="Z21" s="650"/>
      <c r="AA21" s="650"/>
      <c r="AB21" s="650"/>
      <c r="AC21" s="650"/>
      <c r="AD21" s="650"/>
      <c r="AE21" s="650"/>
      <c r="AF21" s="650"/>
      <c r="AG21" s="650"/>
      <c r="AH21" s="650"/>
      <c r="AI21" s="650"/>
      <c r="AJ21" s="650"/>
      <c r="AK21" s="650"/>
      <c r="AL21" s="650"/>
      <c r="AM21" s="650"/>
      <c r="AN21" s="650"/>
      <c r="AO21" s="650"/>
      <c r="AP21" s="650"/>
      <c r="AQ21" s="650"/>
      <c r="AR21" s="650"/>
      <c r="AS21" s="650"/>
      <c r="AT21" s="39"/>
      <c r="AU21" s="39"/>
      <c r="AV21" s="7"/>
      <c r="AW21" s="7"/>
      <c r="AX21" s="7"/>
      <c r="AY21" s="37"/>
      <c r="AZ21" s="37"/>
    </row>
    <row r="22" spans="2:52" ht="32.25" customHeight="1">
      <c r="B22" s="32"/>
      <c r="C22" s="32"/>
      <c r="D22" s="7"/>
      <c r="E22" s="7"/>
      <c r="F22" s="7"/>
      <c r="G22" s="7"/>
      <c r="H22" s="7"/>
      <c r="I22" s="39"/>
      <c r="J22" s="651" t="s">
        <v>559</v>
      </c>
      <c r="K22" s="651"/>
      <c r="L22" s="651"/>
      <c r="M22" s="651"/>
      <c r="N22" s="651"/>
      <c r="O22" s="651"/>
      <c r="P22" s="651"/>
      <c r="Q22" s="651"/>
      <c r="R22" s="651"/>
      <c r="S22" s="651"/>
      <c r="T22" s="651"/>
      <c r="U22" s="651"/>
      <c r="V22" s="651"/>
      <c r="W22" s="651"/>
      <c r="X22" s="651"/>
      <c r="Y22" s="651"/>
      <c r="Z22" s="651"/>
      <c r="AA22" s="651"/>
      <c r="AB22" s="651"/>
      <c r="AC22" s="651"/>
      <c r="AD22" s="651"/>
      <c r="AE22" s="651"/>
      <c r="AF22" s="651"/>
      <c r="AG22" s="651"/>
      <c r="AH22" s="651"/>
      <c r="AI22" s="651"/>
      <c r="AJ22" s="651"/>
      <c r="AK22" s="651"/>
      <c r="AL22" s="651"/>
      <c r="AM22" s="651"/>
      <c r="AN22" s="651"/>
      <c r="AO22" s="651"/>
      <c r="AP22" s="651"/>
      <c r="AQ22" s="651"/>
      <c r="AR22" s="651"/>
      <c r="AS22" s="651"/>
      <c r="AT22" s="39"/>
      <c r="AU22" s="39"/>
      <c r="AV22" s="7"/>
      <c r="AW22" s="7"/>
      <c r="AX22" s="7"/>
      <c r="AY22" s="37"/>
      <c r="AZ22" s="37"/>
    </row>
    <row r="23" spans="2:52" ht="41.25" customHeight="1">
      <c r="B23" s="32"/>
      <c r="C23" s="32"/>
      <c r="D23" s="637"/>
      <c r="E23" s="637"/>
      <c r="F23" s="637"/>
      <c r="G23" s="637"/>
      <c r="H23" s="637"/>
      <c r="I23" s="637"/>
      <c r="J23" s="637"/>
      <c r="K23" s="637"/>
      <c r="L23" s="637"/>
      <c r="M23" s="637"/>
      <c r="N23" s="637"/>
      <c r="O23" s="637"/>
      <c r="P23" s="637"/>
      <c r="Q23" s="637"/>
      <c r="R23" s="637"/>
      <c r="S23" s="637"/>
      <c r="T23" s="637"/>
      <c r="U23" s="637"/>
      <c r="V23" s="637"/>
      <c r="W23" s="637"/>
      <c r="X23" s="637"/>
      <c r="Y23" s="637"/>
      <c r="Z23" s="637"/>
      <c r="AA23" s="637"/>
      <c r="AB23" s="637"/>
      <c r="AC23" s="637"/>
      <c r="AD23" s="637"/>
      <c r="AE23" s="637"/>
      <c r="AF23" s="637"/>
      <c r="AG23" s="637"/>
      <c r="AH23" s="637"/>
      <c r="AI23" s="637"/>
      <c r="AJ23" s="637"/>
      <c r="AK23" s="637"/>
      <c r="AL23" s="637"/>
      <c r="AM23" s="637"/>
      <c r="AN23" s="637"/>
      <c r="AO23" s="637"/>
      <c r="AP23" s="637"/>
      <c r="AQ23" s="637"/>
      <c r="AR23" s="637"/>
      <c r="AS23" s="637"/>
      <c r="AT23" s="637"/>
      <c r="AU23" s="637"/>
      <c r="AV23" s="637"/>
      <c r="AW23" s="637"/>
      <c r="AX23" s="637"/>
      <c r="AY23" s="37"/>
      <c r="AZ23" s="37"/>
    </row>
    <row r="24" spans="2:52">
      <c r="B24" s="32"/>
      <c r="C24" s="32"/>
      <c r="D24" s="7"/>
      <c r="E24" s="7"/>
      <c r="F24" s="7"/>
      <c r="G24" s="7"/>
      <c r="H24" s="7"/>
      <c r="AU24" s="7"/>
      <c r="AV24" s="7"/>
      <c r="AW24" s="7"/>
      <c r="AX24" s="7"/>
      <c r="AY24" s="37"/>
      <c r="AZ24" s="37"/>
    </row>
    <row r="25" spans="2:52" ht="16.5" customHeight="1">
      <c r="B25" s="32"/>
      <c r="C25" s="652"/>
      <c r="D25" s="653"/>
      <c r="E25" s="653"/>
      <c r="F25" s="653"/>
      <c r="G25" s="653"/>
      <c r="H25" s="653"/>
      <c r="I25" s="653"/>
      <c r="J25" s="653"/>
      <c r="K25" s="653"/>
      <c r="L25" s="653"/>
      <c r="M25" s="653"/>
      <c r="N25" s="653"/>
      <c r="O25" s="653"/>
      <c r="P25" s="653"/>
      <c r="Q25" s="653"/>
      <c r="R25" s="653"/>
      <c r="S25" s="653"/>
      <c r="T25" s="653"/>
      <c r="U25" s="653"/>
      <c r="V25" s="653"/>
      <c r="W25" s="653"/>
      <c r="X25" s="653"/>
      <c r="Y25" s="653"/>
      <c r="Z25" s="653"/>
      <c r="AA25" s="653"/>
      <c r="AB25" s="653"/>
      <c r="AC25" s="653"/>
      <c r="AD25" s="653"/>
      <c r="AE25" s="653"/>
      <c r="AF25" s="653"/>
      <c r="AG25" s="653"/>
      <c r="AH25" s="653"/>
      <c r="AI25" s="653"/>
      <c r="AJ25" s="653"/>
      <c r="AK25" s="653"/>
      <c r="AL25" s="653"/>
      <c r="AM25" s="653"/>
      <c r="AN25" s="653"/>
      <c r="AO25" s="653"/>
      <c r="AP25" s="653"/>
      <c r="AQ25" s="653"/>
      <c r="AR25" s="653"/>
      <c r="AS25" s="653"/>
      <c r="AT25" s="653"/>
      <c r="AU25" s="653"/>
      <c r="AV25" s="653"/>
      <c r="AW25" s="653"/>
      <c r="AX25" s="7"/>
      <c r="AY25" s="37"/>
      <c r="AZ25" s="37"/>
    </row>
    <row r="26" spans="2:52" ht="92.25" customHeight="1">
      <c r="B26" s="32"/>
      <c r="C26" s="32"/>
      <c r="D26" s="637" t="s">
        <v>560</v>
      </c>
      <c r="E26" s="637"/>
      <c r="F26" s="637"/>
      <c r="G26" s="637"/>
      <c r="H26" s="637"/>
      <c r="I26" s="637"/>
      <c r="J26" s="637"/>
      <c r="K26" s="637"/>
      <c r="L26" s="637"/>
      <c r="M26" s="637"/>
      <c r="N26" s="637"/>
      <c r="O26" s="637"/>
      <c r="P26" s="637"/>
      <c r="Q26" s="637"/>
      <c r="R26" s="637"/>
      <c r="S26" s="637"/>
      <c r="T26" s="637"/>
      <c r="U26" s="637"/>
      <c r="V26" s="637"/>
      <c r="W26" s="637"/>
      <c r="X26" s="637"/>
      <c r="Y26" s="637"/>
      <c r="Z26" s="637"/>
      <c r="AA26" s="637"/>
      <c r="AB26" s="637"/>
      <c r="AC26" s="637"/>
      <c r="AD26" s="637"/>
      <c r="AE26" s="637"/>
      <c r="AF26" s="637"/>
      <c r="AG26" s="637"/>
      <c r="AH26" s="637"/>
      <c r="AI26" s="637"/>
      <c r="AJ26" s="637"/>
      <c r="AK26" s="637"/>
      <c r="AL26" s="637"/>
      <c r="AM26" s="637"/>
      <c r="AN26" s="637"/>
      <c r="AO26" s="637"/>
      <c r="AP26" s="637"/>
      <c r="AQ26" s="637"/>
      <c r="AR26" s="637"/>
      <c r="AS26" s="637"/>
      <c r="AT26" s="637"/>
      <c r="AU26" s="637"/>
      <c r="AV26" s="637"/>
      <c r="AW26" s="637"/>
      <c r="AX26" s="637"/>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39"/>
      <c r="J29" s="640"/>
      <c r="K29" s="640"/>
      <c r="L29" s="640"/>
      <c r="M29" s="640"/>
      <c r="N29" s="640"/>
      <c r="O29" s="640"/>
      <c r="P29" s="640"/>
      <c r="Q29" s="640"/>
      <c r="R29" s="640"/>
      <c r="S29" s="640"/>
      <c r="T29" s="640"/>
      <c r="U29" s="640"/>
      <c r="V29" s="640"/>
      <c r="W29" s="640"/>
      <c r="X29" s="640"/>
      <c r="Y29" s="640"/>
      <c r="Z29" s="640"/>
      <c r="AA29" s="640"/>
      <c r="AB29" s="640"/>
      <c r="AC29" s="640"/>
      <c r="AD29" s="640"/>
      <c r="AE29" s="640"/>
      <c r="AF29" s="640"/>
      <c r="AG29" s="640"/>
      <c r="AH29" s="640"/>
      <c r="AI29" s="640"/>
      <c r="AJ29" s="640"/>
      <c r="AK29" s="640"/>
      <c r="AL29" s="640"/>
      <c r="AM29" s="640"/>
      <c r="AN29" s="640"/>
      <c r="AO29" s="640"/>
      <c r="AP29" s="640"/>
      <c r="AQ29" s="640"/>
      <c r="AR29" s="640"/>
      <c r="AS29" s="640"/>
      <c r="AT29" s="640"/>
      <c r="AU29" s="7"/>
      <c r="AV29" s="7"/>
      <c r="AW29" s="7"/>
      <c r="AX29" s="7"/>
      <c r="AY29" s="37"/>
      <c r="AZ29" s="37"/>
    </row>
    <row r="30" spans="2:52">
      <c r="B30" s="32"/>
      <c r="C30" s="32"/>
      <c r="D30" s="7"/>
      <c r="E30" s="7"/>
      <c r="F30" s="7"/>
      <c r="G30" s="7"/>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1"/>
      <c r="AL30" s="641"/>
      <c r="AM30" s="641"/>
      <c r="AN30" s="641"/>
      <c r="AO30" s="641"/>
      <c r="AP30" s="641"/>
      <c r="AQ30" s="641"/>
      <c r="AR30" s="641"/>
      <c r="AS30" s="641"/>
      <c r="AT30" s="641"/>
      <c r="AU30" s="7"/>
      <c r="AV30" s="7"/>
      <c r="AW30" s="7"/>
      <c r="AX30" s="7"/>
      <c r="AY30" s="37"/>
      <c r="AZ30" s="37"/>
    </row>
    <row r="31" spans="2:52">
      <c r="B31" s="32"/>
      <c r="C31" s="32"/>
      <c r="D31" s="7"/>
      <c r="E31" s="7"/>
      <c r="F31" s="7"/>
      <c r="G31" s="7"/>
      <c r="H31" s="641"/>
      <c r="I31" s="641"/>
      <c r="J31" s="641"/>
      <c r="K31" s="641"/>
      <c r="L31" s="641"/>
      <c r="M31" s="641"/>
      <c r="N31" s="641"/>
      <c r="O31" s="641"/>
      <c r="P31" s="641"/>
      <c r="Q31" s="641"/>
      <c r="R31" s="641"/>
      <c r="S31" s="641"/>
      <c r="T31" s="641"/>
      <c r="U31" s="641"/>
      <c r="V31" s="641"/>
      <c r="W31" s="641"/>
      <c r="X31" s="641"/>
      <c r="Y31" s="641"/>
      <c r="Z31" s="641"/>
      <c r="AA31" s="641"/>
      <c r="AB31" s="641"/>
      <c r="AC31" s="641"/>
      <c r="AD31" s="641"/>
      <c r="AE31" s="641"/>
      <c r="AF31" s="641"/>
      <c r="AG31" s="641"/>
      <c r="AH31" s="641"/>
      <c r="AI31" s="641"/>
      <c r="AJ31" s="641"/>
      <c r="AK31" s="641"/>
      <c r="AL31" s="641"/>
      <c r="AM31" s="641"/>
      <c r="AN31" s="641"/>
      <c r="AO31" s="641"/>
      <c r="AP31" s="641"/>
      <c r="AQ31" s="641"/>
      <c r="AR31" s="641"/>
      <c r="AS31" s="641"/>
      <c r="AT31" s="641"/>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38" t="s">
        <v>18</v>
      </c>
      <c r="J35" s="638"/>
      <c r="K35" s="638"/>
      <c r="L35" s="638"/>
      <c r="M35" s="638"/>
      <c r="N35" s="638"/>
      <c r="O35" s="638"/>
      <c r="P35" s="638"/>
      <c r="Q35" s="638"/>
      <c r="R35" s="638"/>
      <c r="S35" s="638"/>
      <c r="T35" s="638"/>
      <c r="U35" s="638"/>
      <c r="V35" s="638"/>
      <c r="W35" s="638"/>
      <c r="X35" s="638"/>
      <c r="Y35" s="638"/>
      <c r="Z35" s="638"/>
      <c r="AA35" s="638"/>
      <c r="AB35" s="638"/>
      <c r="AC35" s="638"/>
      <c r="AD35" s="638"/>
      <c r="AE35" s="635">
        <f>G.A!AR10/1000000</f>
        <v>1.4</v>
      </c>
      <c r="AF35" s="635"/>
      <c r="AG35" s="635"/>
      <c r="AH35" s="635"/>
      <c r="AI35" s="635"/>
      <c r="AJ35" s="635"/>
      <c r="AK35" s="635"/>
      <c r="AL35" s="636" t="s">
        <v>19</v>
      </c>
      <c r="AM35" s="636"/>
      <c r="AN35" s="636"/>
      <c r="AO35" s="636"/>
      <c r="AP35" s="636"/>
      <c r="AQ35" s="636"/>
      <c r="AR35" s="636"/>
      <c r="AS35" s="636"/>
      <c r="AT35" s="636"/>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46" t="s">
        <v>20</v>
      </c>
      <c r="D41" s="647"/>
      <c r="E41" s="647"/>
      <c r="F41" s="647"/>
      <c r="G41" s="647"/>
      <c r="H41" s="647"/>
      <c r="I41" s="647"/>
      <c r="J41" s="647"/>
      <c r="K41" s="647"/>
      <c r="L41" s="647"/>
      <c r="M41" s="647"/>
      <c r="N41" s="647"/>
      <c r="O41" s="647"/>
      <c r="P41" s="647"/>
      <c r="Q41" s="647"/>
      <c r="R41" s="647"/>
      <c r="S41" s="647"/>
      <c r="T41" s="647"/>
      <c r="U41" s="647"/>
      <c r="V41" s="647"/>
      <c r="W41" s="647"/>
      <c r="X41" s="647"/>
      <c r="Y41" s="647"/>
      <c r="Z41" s="647"/>
      <c r="AA41" s="647"/>
      <c r="AB41" s="647"/>
      <c r="AC41" s="647"/>
      <c r="AD41" s="647"/>
      <c r="AE41" s="647"/>
      <c r="AF41" s="647"/>
      <c r="AG41" s="647"/>
      <c r="AH41" s="647"/>
      <c r="AI41" s="647"/>
      <c r="AJ41" s="647"/>
      <c r="AK41" s="647"/>
      <c r="AL41" s="647"/>
      <c r="AM41" s="647"/>
      <c r="AN41" s="647"/>
      <c r="AO41" s="647"/>
      <c r="AP41" s="647"/>
      <c r="AQ41" s="647"/>
      <c r="AR41" s="647"/>
      <c r="AS41" s="647"/>
      <c r="AT41" s="647"/>
      <c r="AU41" s="647"/>
      <c r="AV41" s="647"/>
      <c r="AW41" s="647"/>
      <c r="AX41" s="647"/>
      <c r="AY41" s="648"/>
      <c r="AZ41" s="37"/>
    </row>
    <row r="42" spans="2:52" ht="54.75" customHeight="1">
      <c r="B42" s="32"/>
      <c r="C42" s="643" t="s">
        <v>380</v>
      </c>
      <c r="D42" s="644"/>
      <c r="E42" s="644"/>
      <c r="F42" s="644"/>
      <c r="G42" s="644"/>
      <c r="H42" s="644"/>
      <c r="I42" s="644"/>
      <c r="J42" s="644"/>
      <c r="K42" s="644"/>
      <c r="L42" s="644"/>
      <c r="M42" s="644"/>
      <c r="N42" s="644"/>
      <c r="O42" s="644"/>
      <c r="P42" s="644"/>
      <c r="Q42" s="644"/>
      <c r="R42" s="644"/>
      <c r="S42" s="644"/>
      <c r="T42" s="644"/>
      <c r="U42" s="644"/>
      <c r="V42" s="644"/>
      <c r="W42" s="644"/>
      <c r="X42" s="644"/>
      <c r="Y42" s="644"/>
      <c r="Z42" s="644"/>
      <c r="AA42" s="644"/>
      <c r="AB42" s="644"/>
      <c r="AC42" s="644"/>
      <c r="AD42" s="644"/>
      <c r="AE42" s="644"/>
      <c r="AF42" s="644"/>
      <c r="AG42" s="644"/>
      <c r="AH42" s="644"/>
      <c r="AI42" s="644"/>
      <c r="AJ42" s="644"/>
      <c r="AK42" s="644"/>
      <c r="AL42" s="644"/>
      <c r="AM42" s="644"/>
      <c r="AN42" s="644"/>
      <c r="AO42" s="644"/>
      <c r="AP42" s="644"/>
      <c r="AQ42" s="644"/>
      <c r="AR42" s="644"/>
      <c r="AS42" s="644"/>
      <c r="AT42" s="644"/>
      <c r="AU42" s="644"/>
      <c r="AV42" s="644"/>
      <c r="AW42" s="644"/>
      <c r="AX42" s="644"/>
      <c r="AY42" s="645"/>
      <c r="AZ42" s="37"/>
    </row>
    <row r="43" spans="2:52" ht="37.5" customHeight="1">
      <c r="B43" s="32"/>
      <c r="C43" s="632" t="s">
        <v>381</v>
      </c>
      <c r="D43" s="633"/>
      <c r="E43" s="633"/>
      <c r="F43" s="633"/>
      <c r="G43" s="633"/>
      <c r="H43" s="633"/>
      <c r="I43" s="633"/>
      <c r="J43" s="633"/>
      <c r="K43" s="633"/>
      <c r="L43" s="633"/>
      <c r="M43" s="633"/>
      <c r="N43" s="633"/>
      <c r="O43" s="633"/>
      <c r="P43" s="633"/>
      <c r="Q43" s="633"/>
      <c r="R43" s="633"/>
      <c r="S43" s="633"/>
      <c r="T43" s="633"/>
      <c r="U43" s="633"/>
      <c r="V43" s="633"/>
      <c r="W43" s="633"/>
      <c r="X43" s="633"/>
      <c r="Y43" s="633"/>
      <c r="Z43" s="633"/>
      <c r="AA43" s="633"/>
      <c r="AB43" s="633"/>
      <c r="AC43" s="633"/>
      <c r="AD43" s="633"/>
      <c r="AE43" s="633"/>
      <c r="AF43" s="633"/>
      <c r="AG43" s="633"/>
      <c r="AH43" s="633"/>
      <c r="AI43" s="633"/>
      <c r="AJ43" s="633"/>
      <c r="AK43" s="633"/>
      <c r="AL43" s="633"/>
      <c r="AM43" s="633"/>
      <c r="AN43" s="633"/>
      <c r="AO43" s="633"/>
      <c r="AP43" s="633"/>
      <c r="AQ43" s="633"/>
      <c r="AR43" s="633"/>
      <c r="AS43" s="633"/>
      <c r="AT43" s="633"/>
      <c r="AU43" s="633"/>
      <c r="AV43" s="633"/>
      <c r="AW43" s="633"/>
      <c r="AX43" s="633"/>
      <c r="AY43" s="634"/>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J16:AS16"/>
    <mergeCell ref="J17:AS17"/>
    <mergeCell ref="C42:AY42"/>
    <mergeCell ref="C41:AY41"/>
    <mergeCell ref="J19:AS19"/>
    <mergeCell ref="J20:AS20"/>
    <mergeCell ref="J21:AS21"/>
    <mergeCell ref="J22:AS22"/>
    <mergeCell ref="D23:AX23"/>
    <mergeCell ref="C25:AW25"/>
    <mergeCell ref="C43:AY43"/>
    <mergeCell ref="AE35:AK35"/>
    <mergeCell ref="AL35:AT35"/>
    <mergeCell ref="D26:AX26"/>
    <mergeCell ref="I35:AD35"/>
    <mergeCell ref="I29:AT29"/>
    <mergeCell ref="H30:AT31"/>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4" t="s">
        <v>396</v>
      </c>
      <c r="B1" s="654"/>
      <c r="C1" s="654"/>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44" t="s">
        <v>199</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744"/>
      <c r="AL1" s="744"/>
      <c r="AM1" s="744"/>
      <c r="AN1" s="744"/>
      <c r="AO1" s="744"/>
      <c r="AP1" s="744"/>
      <c r="AQ1" s="744"/>
      <c r="AR1" s="744"/>
      <c r="AS1" s="744"/>
      <c r="AT1" s="744"/>
      <c r="AU1" s="744"/>
      <c r="AV1" s="744"/>
      <c r="AW1" s="744"/>
      <c r="AX1" s="744"/>
      <c r="AY1" s="744"/>
      <c r="AZ1" s="252"/>
    </row>
    <row r="2" spans="1:52" ht="56.25" customHeight="1">
      <c r="A2" s="6"/>
      <c r="B2" s="711">
        <v>1</v>
      </c>
      <c r="C2" s="711"/>
      <c r="D2" s="253"/>
      <c r="E2" s="747" t="s">
        <v>200</v>
      </c>
      <c r="F2" s="747"/>
      <c r="G2" s="747"/>
      <c r="H2" s="747"/>
      <c r="I2" s="747"/>
      <c r="J2" s="747"/>
      <c r="K2" s="747"/>
      <c r="L2" s="747"/>
      <c r="M2" s="747"/>
      <c r="N2" s="747"/>
      <c r="O2" s="747"/>
      <c r="P2" s="747"/>
      <c r="Q2" s="747"/>
      <c r="R2" s="747"/>
      <c r="S2" s="6"/>
      <c r="T2" s="6"/>
      <c r="U2" s="6"/>
      <c r="V2" s="6"/>
      <c r="W2" s="6"/>
      <c r="X2" s="6"/>
      <c r="Y2" s="6"/>
      <c r="Z2" s="6"/>
      <c r="AA2" s="748" t="str">
        <f>F.Sheet!D26</f>
        <v>CONSTRUCTION OF FROM AIRPORT ROAD @ BHOPY JO TAR TO VEESASAER MILE 0/0-0/7+330-1.50KMS  (CONSTRUCTION OF PROTECTION WALL/CULVERT)</v>
      </c>
      <c r="AB2" s="748"/>
      <c r="AC2" s="748"/>
      <c r="AD2" s="748"/>
      <c r="AE2" s="748"/>
      <c r="AF2" s="748"/>
      <c r="AG2" s="748"/>
      <c r="AH2" s="748"/>
      <c r="AI2" s="748"/>
      <c r="AJ2" s="748"/>
      <c r="AK2" s="748"/>
      <c r="AL2" s="748"/>
      <c r="AM2" s="748"/>
      <c r="AN2" s="748"/>
      <c r="AO2" s="748"/>
      <c r="AP2" s="748"/>
      <c r="AQ2" s="748"/>
      <c r="AR2" s="748"/>
      <c r="AS2" s="748"/>
      <c r="AT2" s="748"/>
      <c r="AU2" s="748"/>
      <c r="AV2" s="748"/>
      <c r="AW2" s="748"/>
      <c r="AX2" s="748"/>
      <c r="AY2" s="748"/>
      <c r="AZ2" s="254"/>
    </row>
    <row r="3" spans="1:52" ht="17.25" customHeight="1">
      <c r="B3" s="679">
        <v>2</v>
      </c>
      <c r="C3" s="679"/>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679">
        <v>3</v>
      </c>
      <c r="C6" s="679"/>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06" t="s">
        <v>207</v>
      </c>
      <c r="D7" s="706"/>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06" t="s">
        <v>209</v>
      </c>
      <c r="D8" s="706"/>
      <c r="E8" s="3" t="s">
        <v>210</v>
      </c>
      <c r="AA8" s="706" t="s">
        <v>211</v>
      </c>
      <c r="AB8" s="706"/>
      <c r="AC8" s="706"/>
      <c r="AD8" s="706"/>
      <c r="AE8" s="706"/>
      <c r="AF8" s="706"/>
      <c r="AG8" s="706"/>
      <c r="AH8" s="706"/>
      <c r="AI8" s="706"/>
      <c r="AJ8" s="706"/>
      <c r="AK8" s="706"/>
      <c r="AL8" s="706"/>
      <c r="AM8" s="706"/>
      <c r="AN8" s="706"/>
      <c r="AO8" s="706"/>
      <c r="AP8" s="706"/>
      <c r="AQ8" s="706"/>
      <c r="AR8" s="706"/>
      <c r="AS8" s="706"/>
      <c r="AT8" s="706"/>
      <c r="AU8" s="706"/>
      <c r="AV8" s="706"/>
      <c r="AW8" s="706"/>
      <c r="AX8" s="706"/>
      <c r="AY8" s="706"/>
      <c r="AZ8" s="83"/>
    </row>
    <row r="9" spans="1:52" s="3" customFormat="1" ht="20.25" customHeight="1">
      <c r="C9" s="706" t="s">
        <v>212</v>
      </c>
      <c r="D9" s="706"/>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06" t="s">
        <v>214</v>
      </c>
      <c r="D10" s="706"/>
      <c r="E10" s="3" t="s">
        <v>215</v>
      </c>
      <c r="AA10" s="201" t="s">
        <v>274</v>
      </c>
      <c r="AB10" s="201"/>
      <c r="AC10" s="201"/>
      <c r="AD10" s="201"/>
      <c r="AE10" s="201"/>
      <c r="AF10" s="201"/>
    </row>
    <row r="11" spans="1:52" ht="36" customHeight="1">
      <c r="B11" s="746">
        <v>4</v>
      </c>
      <c r="C11" s="746"/>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45">
        <v>5</v>
      </c>
      <c r="C12" s="745"/>
      <c r="D12" s="6"/>
      <c r="E12" s="749" t="s">
        <v>217</v>
      </c>
      <c r="F12" s="749"/>
      <c r="G12" s="749"/>
      <c r="H12" s="749"/>
      <c r="I12" s="749"/>
      <c r="J12" s="749"/>
      <c r="K12" s="749"/>
      <c r="L12" s="749"/>
      <c r="M12" s="749"/>
      <c r="N12" s="749"/>
      <c r="O12" s="749"/>
      <c r="P12" s="749"/>
      <c r="Q12" s="749"/>
      <c r="R12" s="749"/>
      <c r="S12" s="749"/>
      <c r="T12" s="749"/>
      <c r="U12" s="749"/>
      <c r="V12" s="749"/>
      <c r="W12" s="749"/>
      <c r="X12" s="749"/>
      <c r="Y12" s="72"/>
      <c r="Z12" s="72"/>
      <c r="AA12" s="715" t="s">
        <v>511</v>
      </c>
      <c r="AB12" s="715"/>
      <c r="AC12" s="715"/>
      <c r="AD12" s="715"/>
      <c r="AE12" s="715"/>
      <c r="AF12" s="715"/>
      <c r="AG12" s="715"/>
      <c r="AH12" s="715"/>
      <c r="AI12" s="715"/>
      <c r="AJ12" s="715"/>
      <c r="AK12" s="715"/>
      <c r="AL12" s="715"/>
      <c r="AM12" s="715"/>
      <c r="AN12" s="715"/>
      <c r="AO12" s="715"/>
      <c r="AP12" s="715"/>
      <c r="AQ12" s="715"/>
      <c r="AR12" s="715"/>
      <c r="AS12" s="715"/>
      <c r="AT12" s="715"/>
      <c r="AU12" s="715"/>
      <c r="AV12" s="715"/>
      <c r="AW12" s="715"/>
      <c r="AX12" s="715"/>
      <c r="AY12" s="715"/>
      <c r="AZ12" s="256"/>
    </row>
    <row r="13" spans="1:52" ht="154.5" customHeight="1">
      <c r="B13" s="745">
        <v>6</v>
      </c>
      <c r="C13" s="745"/>
      <c r="D13" s="6"/>
      <c r="E13" s="749" t="s">
        <v>218</v>
      </c>
      <c r="F13" s="749"/>
      <c r="G13" s="749"/>
      <c r="H13" s="749"/>
      <c r="I13" s="749"/>
      <c r="J13" s="749"/>
      <c r="K13" s="749"/>
      <c r="L13" s="749"/>
      <c r="M13" s="749"/>
      <c r="N13" s="749"/>
      <c r="O13" s="749"/>
      <c r="P13" s="749"/>
      <c r="Q13" s="749"/>
      <c r="R13" s="749"/>
      <c r="S13" s="749"/>
      <c r="T13" s="749"/>
      <c r="U13" s="749"/>
      <c r="V13" s="749"/>
      <c r="W13" s="749"/>
      <c r="X13" s="749"/>
      <c r="Y13" s="72"/>
      <c r="Z13" s="72"/>
      <c r="AA13" s="743" t="s">
        <v>512</v>
      </c>
      <c r="AB13" s="743"/>
      <c r="AC13" s="743"/>
      <c r="AD13" s="743"/>
      <c r="AE13" s="743"/>
      <c r="AF13" s="743"/>
      <c r="AG13" s="743"/>
      <c r="AH13" s="743"/>
      <c r="AI13" s="743"/>
      <c r="AJ13" s="743"/>
      <c r="AK13" s="743"/>
      <c r="AL13" s="743"/>
      <c r="AM13" s="743"/>
      <c r="AN13" s="743"/>
      <c r="AO13" s="743"/>
      <c r="AP13" s="743"/>
      <c r="AQ13" s="743"/>
      <c r="AR13" s="743"/>
      <c r="AS13" s="743"/>
      <c r="AT13" s="743"/>
      <c r="AU13" s="743"/>
      <c r="AV13" s="743"/>
      <c r="AW13" s="743"/>
      <c r="AX13" s="743"/>
      <c r="AY13" s="743"/>
      <c r="AZ13" s="257"/>
    </row>
    <row r="14" spans="1:52" s="6" customFormat="1" ht="23.25" customHeight="1">
      <c r="B14" s="708">
        <v>7</v>
      </c>
      <c r="C14" s="708"/>
      <c r="D14" s="70"/>
      <c r="E14" s="101" t="s">
        <v>219</v>
      </c>
    </row>
    <row r="15" spans="1:52" s="3" customFormat="1" ht="21.75" customHeight="1">
      <c r="B15" s="141"/>
      <c r="C15" s="706" t="s">
        <v>220</v>
      </c>
      <c r="D15" s="706"/>
      <c r="E15" s="3" t="s">
        <v>221</v>
      </c>
      <c r="AD15" s="706" t="s">
        <v>10</v>
      </c>
      <c r="AE15" s="706"/>
      <c r="AF15" s="709">
        <f>G.A!F25</f>
        <v>0</v>
      </c>
      <c r="AG15" s="709"/>
      <c r="AH15" s="709"/>
      <c r="AI15" s="709"/>
      <c r="AJ15" s="709"/>
      <c r="AK15" s="709"/>
      <c r="AL15" s="706" t="s">
        <v>161</v>
      </c>
      <c r="AM15" s="706"/>
      <c r="AN15" s="706"/>
      <c r="AO15" s="706"/>
      <c r="AP15" s="706"/>
    </row>
    <row r="16" spans="1:52" s="3" customFormat="1" ht="18.75" customHeight="1">
      <c r="B16" s="141"/>
      <c r="C16" s="706" t="s">
        <v>222</v>
      </c>
      <c r="D16" s="706"/>
      <c r="E16" s="3" t="s">
        <v>223</v>
      </c>
      <c r="AD16" s="710" t="s">
        <v>10</v>
      </c>
      <c r="AE16" s="710"/>
      <c r="AF16" s="710" t="s">
        <v>22</v>
      </c>
      <c r="AG16" s="710"/>
      <c r="AH16" s="710"/>
      <c r="AI16" s="710"/>
      <c r="AJ16" s="710"/>
      <c r="AK16" s="710"/>
      <c r="AL16" s="158"/>
      <c r="AM16" s="158"/>
      <c r="AN16" s="158"/>
      <c r="AO16" s="158"/>
      <c r="AP16" s="158"/>
    </row>
    <row r="17" spans="1:52" s="1" customFormat="1" ht="18.75" customHeight="1">
      <c r="B17" s="56"/>
      <c r="C17" s="56"/>
      <c r="Y17" s="56"/>
      <c r="Z17" s="56" t="s">
        <v>224</v>
      </c>
      <c r="AD17" s="56" t="s">
        <v>225</v>
      </c>
      <c r="AF17" s="713">
        <f>AF15</f>
        <v>0</v>
      </c>
      <c r="AG17" s="713"/>
      <c r="AH17" s="713"/>
      <c r="AI17" s="713"/>
      <c r="AJ17" s="713"/>
      <c r="AK17" s="713"/>
      <c r="AL17" s="711" t="s">
        <v>161</v>
      </c>
      <c r="AM17" s="711"/>
      <c r="AN17" s="711"/>
      <c r="AO17" s="711"/>
      <c r="AP17" s="711"/>
    </row>
    <row r="18" spans="1:52" s="3" customFormat="1" ht="18.75" customHeight="1">
      <c r="B18" s="141"/>
      <c r="C18" s="706" t="s">
        <v>226</v>
      </c>
      <c r="D18" s="706"/>
      <c r="E18" s="3" t="s">
        <v>227</v>
      </c>
      <c r="Y18" s="141"/>
      <c r="AD18" s="679" t="s">
        <v>510</v>
      </c>
      <c r="AE18" s="679"/>
      <c r="AF18" s="679"/>
      <c r="AG18" s="679">
        <v>2016</v>
      </c>
      <c r="AH18" s="679"/>
      <c r="AI18" s="679"/>
      <c r="AJ18" s="679"/>
      <c r="AK18" s="679"/>
    </row>
    <row r="19" spans="1:52" s="3" customFormat="1" ht="18.75" customHeight="1">
      <c r="B19" s="141"/>
      <c r="C19" s="706" t="s">
        <v>228</v>
      </c>
      <c r="D19" s="706"/>
      <c r="E19" s="3" t="s">
        <v>229</v>
      </c>
      <c r="AD19" s="83" t="s">
        <v>476</v>
      </c>
      <c r="AE19" s="83"/>
    </row>
    <row r="20" spans="1:52" s="3" customFormat="1" ht="18.75" customHeight="1">
      <c r="B20" s="141"/>
      <c r="C20" s="706" t="s">
        <v>230</v>
      </c>
      <c r="D20" s="706"/>
      <c r="E20" s="3" t="s">
        <v>231</v>
      </c>
      <c r="AD20" s="3" t="s">
        <v>232</v>
      </c>
    </row>
    <row r="21" spans="1:52" s="3" customFormat="1" ht="18.75" customHeight="1" thickBot="1">
      <c r="A21" s="768" t="s">
        <v>425</v>
      </c>
      <c r="B21" s="768"/>
      <c r="C21" s="768"/>
      <c r="D21" s="768"/>
      <c r="E21" s="768"/>
      <c r="F21" s="768"/>
      <c r="G21" s="768"/>
      <c r="H21" s="768"/>
      <c r="I21" s="768"/>
      <c r="J21" s="768"/>
      <c r="K21" s="768"/>
      <c r="L21" s="768"/>
      <c r="M21" s="768"/>
      <c r="N21" s="768"/>
      <c r="O21" s="768"/>
      <c r="P21" s="768"/>
      <c r="Q21" s="768"/>
      <c r="R21" s="768"/>
      <c r="S21" s="768"/>
      <c r="T21" s="768"/>
      <c r="U21" s="768"/>
      <c r="V21" s="768"/>
      <c r="W21" s="768"/>
      <c r="X21" s="768"/>
      <c r="Y21" s="768"/>
      <c r="Z21" s="768"/>
      <c r="AA21" s="768"/>
      <c r="AB21" s="768"/>
      <c r="AC21" s="768"/>
      <c r="AD21" s="768"/>
      <c r="AE21" s="768"/>
      <c r="AF21" s="768"/>
      <c r="AG21" s="768"/>
      <c r="AH21" s="768"/>
      <c r="AI21" s="768"/>
      <c r="AJ21" s="768"/>
      <c r="AK21" s="768"/>
      <c r="AL21" s="768"/>
      <c r="AM21" s="768"/>
      <c r="AN21" s="768"/>
      <c r="AO21" s="768"/>
      <c r="AP21" s="768"/>
      <c r="AQ21" s="768"/>
      <c r="AR21" s="768"/>
      <c r="AS21" s="768"/>
      <c r="AT21" s="768"/>
      <c r="AU21" s="768"/>
      <c r="AV21" s="768"/>
      <c r="AW21" s="768"/>
      <c r="AX21" s="768"/>
      <c r="AY21" s="768"/>
      <c r="AZ21" s="768"/>
    </row>
    <row r="22" spans="1:52" s="6" customFormat="1" ht="27.75" customHeight="1" thickTop="1" thickBot="1">
      <c r="A22" s="696" t="s">
        <v>233</v>
      </c>
      <c r="B22" s="697"/>
      <c r="C22" s="697"/>
      <c r="D22" s="697"/>
      <c r="E22" s="697"/>
      <c r="F22" s="697"/>
      <c r="G22" s="697"/>
      <c r="H22" s="697"/>
      <c r="I22" s="697"/>
      <c r="J22" s="697"/>
      <c r="K22" s="697"/>
      <c r="L22" s="697"/>
      <c r="M22" s="697"/>
      <c r="N22" s="697"/>
      <c r="O22" s="697"/>
      <c r="P22" s="697"/>
      <c r="Q22" s="697"/>
      <c r="R22" s="697"/>
      <c r="S22" s="697"/>
      <c r="T22" s="697"/>
      <c r="U22" s="697"/>
      <c r="V22" s="697"/>
      <c r="W22" s="697"/>
      <c r="X22" s="697"/>
      <c r="Y22" s="697"/>
      <c r="Z22" s="697"/>
      <c r="AA22" s="697"/>
      <c r="AB22" s="697"/>
      <c r="AC22" s="697"/>
      <c r="AD22" s="697"/>
      <c r="AE22" s="697"/>
      <c r="AF22" s="697"/>
      <c r="AG22" s="697"/>
      <c r="AH22" s="697"/>
      <c r="AI22" s="697"/>
      <c r="AJ22" s="697"/>
      <c r="AK22" s="697"/>
      <c r="AL22" s="697"/>
      <c r="AM22" s="697"/>
      <c r="AN22" s="697"/>
      <c r="AO22" s="697"/>
      <c r="AP22" s="697"/>
      <c r="AQ22" s="697"/>
      <c r="AR22" s="697"/>
      <c r="AS22" s="697"/>
      <c r="AT22" s="697"/>
      <c r="AU22" s="697"/>
      <c r="AV22" s="697"/>
      <c r="AW22" s="697"/>
      <c r="AX22" s="697"/>
      <c r="AY22" s="698"/>
      <c r="AZ22" s="258"/>
    </row>
    <row r="23" spans="1:52" s="6" customFormat="1" ht="6.75" customHeight="1" thickTop="1" thickBot="1"/>
    <row r="24" spans="1:52" s="6" customFormat="1" ht="17.25" thickTop="1">
      <c r="A24" s="690" t="s">
        <v>234</v>
      </c>
      <c r="B24" s="691"/>
      <c r="C24" s="692"/>
      <c r="D24" s="690" t="s">
        <v>235</v>
      </c>
      <c r="E24" s="691"/>
      <c r="F24" s="691"/>
      <c r="G24" s="691"/>
      <c r="H24" s="691"/>
      <c r="I24" s="691"/>
      <c r="J24" s="691"/>
      <c r="K24" s="691"/>
      <c r="L24" s="691"/>
      <c r="M24" s="691"/>
      <c r="N24" s="691"/>
      <c r="O24" s="691"/>
      <c r="P24" s="691"/>
      <c r="Q24" s="691"/>
      <c r="R24" s="691"/>
      <c r="S24" s="691"/>
      <c r="T24" s="691"/>
      <c r="U24" s="691"/>
      <c r="V24" s="691"/>
      <c r="W24" s="691"/>
      <c r="X24" s="691"/>
      <c r="Y24" s="691"/>
      <c r="Z24" s="692"/>
      <c r="AA24" s="690" t="s">
        <v>236</v>
      </c>
      <c r="AB24" s="691"/>
      <c r="AC24" s="691"/>
      <c r="AD24" s="691"/>
      <c r="AE24" s="691"/>
      <c r="AF24" s="692"/>
      <c r="AG24" s="700" t="s">
        <v>237</v>
      </c>
      <c r="AH24" s="701"/>
      <c r="AI24" s="701"/>
      <c r="AJ24" s="701"/>
      <c r="AK24" s="701"/>
      <c r="AL24" s="701"/>
      <c r="AM24" s="702"/>
      <c r="AN24" s="700" t="s">
        <v>238</v>
      </c>
      <c r="AO24" s="701"/>
      <c r="AP24" s="701"/>
      <c r="AQ24" s="701"/>
      <c r="AR24" s="701"/>
      <c r="AS24" s="701"/>
      <c r="AT24" s="700" t="s">
        <v>239</v>
      </c>
      <c r="AU24" s="701"/>
      <c r="AV24" s="701"/>
      <c r="AW24" s="701"/>
      <c r="AX24" s="701"/>
      <c r="AY24" s="702"/>
      <c r="AZ24" s="199"/>
    </row>
    <row r="25" spans="1:52" s="6" customFormat="1" ht="17.25" thickBot="1">
      <c r="A25" s="693"/>
      <c r="B25" s="694"/>
      <c r="C25" s="695"/>
      <c r="D25" s="693"/>
      <c r="E25" s="694"/>
      <c r="F25" s="694"/>
      <c r="G25" s="694"/>
      <c r="H25" s="694"/>
      <c r="I25" s="694"/>
      <c r="J25" s="694"/>
      <c r="K25" s="694"/>
      <c r="L25" s="694"/>
      <c r="M25" s="694"/>
      <c r="N25" s="694"/>
      <c r="O25" s="694"/>
      <c r="P25" s="694"/>
      <c r="Q25" s="694"/>
      <c r="R25" s="694"/>
      <c r="S25" s="694"/>
      <c r="T25" s="694"/>
      <c r="U25" s="694"/>
      <c r="V25" s="694"/>
      <c r="W25" s="694"/>
      <c r="X25" s="694"/>
      <c r="Y25" s="694"/>
      <c r="Z25" s="695"/>
      <c r="AA25" s="693"/>
      <c r="AB25" s="694"/>
      <c r="AC25" s="694"/>
      <c r="AD25" s="694"/>
      <c r="AE25" s="694"/>
      <c r="AF25" s="695"/>
      <c r="AG25" s="703" t="s">
        <v>477</v>
      </c>
      <c r="AH25" s="704"/>
      <c r="AI25" s="704"/>
      <c r="AJ25" s="704"/>
      <c r="AK25" s="704"/>
      <c r="AL25" s="704"/>
      <c r="AM25" s="705"/>
      <c r="AN25" s="703" t="s">
        <v>507</v>
      </c>
      <c r="AO25" s="704"/>
      <c r="AP25" s="704"/>
      <c r="AQ25" s="704"/>
      <c r="AR25" s="704"/>
      <c r="AS25" s="704"/>
      <c r="AT25" s="703" t="s">
        <v>508</v>
      </c>
      <c r="AU25" s="704"/>
      <c r="AV25" s="704"/>
      <c r="AW25" s="704"/>
      <c r="AX25" s="704"/>
      <c r="AY25" s="705"/>
      <c r="AZ25" s="199"/>
    </row>
    <row r="26" spans="1:52" s="31" customFormat="1" ht="18" customHeight="1" thickTop="1">
      <c r="A26" s="762">
        <v>1</v>
      </c>
      <c r="B26" s="763"/>
      <c r="C26" s="764"/>
      <c r="D26" s="684" t="s">
        <v>146</v>
      </c>
      <c r="E26" s="685"/>
      <c r="F26" s="685"/>
      <c r="G26" s="685"/>
      <c r="H26" s="685"/>
      <c r="I26" s="685"/>
      <c r="J26" s="685"/>
      <c r="K26" s="685"/>
      <c r="L26" s="685"/>
      <c r="M26" s="685"/>
      <c r="N26" s="685"/>
      <c r="O26" s="685"/>
      <c r="P26" s="685"/>
      <c r="Q26" s="685"/>
      <c r="R26" s="685"/>
      <c r="S26" s="685"/>
      <c r="T26" s="685"/>
      <c r="U26" s="685"/>
      <c r="V26" s="685"/>
      <c r="W26" s="685"/>
      <c r="X26" s="685"/>
      <c r="Y26" s="685"/>
      <c r="Z26" s="685"/>
      <c r="AA26" s="772" t="s">
        <v>240</v>
      </c>
      <c r="AB26" s="760"/>
      <c r="AC26" s="760"/>
      <c r="AD26" s="760"/>
      <c r="AE26" s="760"/>
      <c r="AF26" s="773"/>
      <c r="AG26" s="770">
        <f>ROAD.W!P9</f>
        <v>101970</v>
      </c>
      <c r="AH26" s="771"/>
      <c r="AI26" s="771"/>
      <c r="AJ26" s="771"/>
      <c r="AK26" s="771"/>
      <c r="AL26" s="771"/>
      <c r="AM26" s="259"/>
      <c r="AN26" s="762"/>
      <c r="AO26" s="763"/>
      <c r="AP26" s="763"/>
      <c r="AQ26" s="763"/>
      <c r="AR26" s="763"/>
      <c r="AS26" s="260"/>
      <c r="AT26" s="765"/>
      <c r="AU26" s="766"/>
      <c r="AV26" s="766"/>
      <c r="AW26" s="766"/>
      <c r="AX26" s="766"/>
      <c r="AY26" s="767"/>
      <c r="AZ26" s="203"/>
    </row>
    <row r="27" spans="1:52" s="31" customFormat="1" ht="18" customHeight="1">
      <c r="A27" s="673">
        <v>2</v>
      </c>
      <c r="B27" s="674"/>
      <c r="C27" s="699"/>
      <c r="D27" s="688" t="s">
        <v>147</v>
      </c>
      <c r="E27" s="689"/>
      <c r="F27" s="689"/>
      <c r="G27" s="689"/>
      <c r="H27" s="689"/>
      <c r="I27" s="689"/>
      <c r="J27" s="689"/>
      <c r="K27" s="689"/>
      <c r="L27" s="689"/>
      <c r="M27" s="689"/>
      <c r="N27" s="689"/>
      <c r="O27" s="689"/>
      <c r="P27" s="689"/>
      <c r="Q27" s="689"/>
      <c r="R27" s="689"/>
      <c r="S27" s="689"/>
      <c r="T27" s="689"/>
      <c r="U27" s="689"/>
      <c r="V27" s="689"/>
      <c r="W27" s="689"/>
      <c r="X27" s="689"/>
      <c r="Y27" s="689"/>
      <c r="Z27" s="689"/>
      <c r="AA27" s="682" t="s">
        <v>241</v>
      </c>
      <c r="AB27" s="657"/>
      <c r="AC27" s="657"/>
      <c r="AD27" s="657"/>
      <c r="AE27" s="657"/>
      <c r="AF27" s="683"/>
      <c r="AG27" s="677">
        <f>ROAD.W!P14</f>
        <v>294591.33</v>
      </c>
      <c r="AH27" s="678"/>
      <c r="AI27" s="678"/>
      <c r="AJ27" s="678"/>
      <c r="AK27" s="678"/>
      <c r="AL27" s="678"/>
      <c r="AM27" s="262"/>
      <c r="AN27" s="686"/>
      <c r="AO27" s="687"/>
      <c r="AP27" s="687"/>
      <c r="AQ27" s="687"/>
      <c r="AR27" s="687"/>
      <c r="AS27" s="263"/>
      <c r="AT27" s="670"/>
      <c r="AU27" s="671"/>
      <c r="AV27" s="671"/>
      <c r="AW27" s="671"/>
      <c r="AX27" s="671"/>
      <c r="AY27" s="672"/>
      <c r="AZ27" s="203"/>
    </row>
    <row r="28" spans="1:52" s="31" customFormat="1" ht="18" customHeight="1">
      <c r="A28" s="673">
        <v>3</v>
      </c>
      <c r="B28" s="674"/>
      <c r="C28" s="699"/>
      <c r="D28" s="688" t="s">
        <v>26</v>
      </c>
      <c r="E28" s="689"/>
      <c r="F28" s="689"/>
      <c r="G28" s="689"/>
      <c r="H28" s="689"/>
      <c r="I28" s="689"/>
      <c r="J28" s="689"/>
      <c r="K28" s="689"/>
      <c r="L28" s="689"/>
      <c r="M28" s="689"/>
      <c r="N28" s="689"/>
      <c r="O28" s="689"/>
      <c r="P28" s="689"/>
      <c r="Q28" s="689"/>
      <c r="R28" s="689"/>
      <c r="S28" s="689"/>
      <c r="T28" s="689"/>
      <c r="U28" s="689"/>
      <c r="V28" s="689"/>
      <c r="W28" s="689"/>
      <c r="X28" s="689"/>
      <c r="Y28" s="689"/>
      <c r="Z28" s="689"/>
      <c r="AA28" s="682" t="s">
        <v>241</v>
      </c>
      <c r="AB28" s="657"/>
      <c r="AC28" s="657"/>
      <c r="AD28" s="657"/>
      <c r="AE28" s="657"/>
      <c r="AF28" s="683"/>
      <c r="AG28" s="677">
        <f>ROAD.W!P19</f>
        <v>100644.39</v>
      </c>
      <c r="AH28" s="678"/>
      <c r="AI28" s="678"/>
      <c r="AJ28" s="678"/>
      <c r="AK28" s="678"/>
      <c r="AL28" s="678"/>
      <c r="AM28" s="264"/>
      <c r="AN28" s="686"/>
      <c r="AO28" s="687"/>
      <c r="AP28" s="687"/>
      <c r="AQ28" s="687"/>
      <c r="AR28" s="687"/>
      <c r="AS28" s="263"/>
      <c r="AT28" s="670"/>
      <c r="AU28" s="671"/>
      <c r="AV28" s="671"/>
      <c r="AW28" s="671"/>
      <c r="AX28" s="671"/>
      <c r="AY28" s="672"/>
      <c r="AZ28" s="203"/>
    </row>
    <row r="29" spans="1:52" s="31" customFormat="1" ht="18" customHeight="1">
      <c r="A29" s="673">
        <v>4</v>
      </c>
      <c r="B29" s="674"/>
      <c r="C29" s="699"/>
      <c r="D29" s="688" t="s">
        <v>242</v>
      </c>
      <c r="E29" s="689"/>
      <c r="F29" s="689"/>
      <c r="G29" s="689"/>
      <c r="H29" s="689"/>
      <c r="I29" s="689"/>
      <c r="J29" s="689"/>
      <c r="K29" s="689"/>
      <c r="L29" s="689"/>
      <c r="M29" s="689"/>
      <c r="N29" s="689"/>
      <c r="O29" s="689"/>
      <c r="P29" s="689"/>
      <c r="Q29" s="689"/>
      <c r="R29" s="689"/>
      <c r="S29" s="689"/>
      <c r="T29" s="689"/>
      <c r="U29" s="689"/>
      <c r="V29" s="689"/>
      <c r="W29" s="689"/>
      <c r="X29" s="689"/>
      <c r="Y29" s="689"/>
      <c r="Z29" s="689"/>
      <c r="AA29" s="682" t="s">
        <v>241</v>
      </c>
      <c r="AB29" s="657"/>
      <c r="AC29" s="657"/>
      <c r="AD29" s="657"/>
      <c r="AE29" s="657"/>
      <c r="AF29" s="683"/>
      <c r="AG29" s="677">
        <f>ROAD.W!P24</f>
        <v>28551.600000000002</v>
      </c>
      <c r="AH29" s="678"/>
      <c r="AI29" s="678"/>
      <c r="AJ29" s="678"/>
      <c r="AK29" s="678"/>
      <c r="AL29" s="678"/>
      <c r="AM29" s="264"/>
      <c r="AN29" s="686"/>
      <c r="AO29" s="687"/>
      <c r="AP29" s="687"/>
      <c r="AQ29" s="687"/>
      <c r="AR29" s="687"/>
      <c r="AS29" s="263"/>
      <c r="AT29" s="670"/>
      <c r="AU29" s="671"/>
      <c r="AV29" s="671"/>
      <c r="AW29" s="671"/>
      <c r="AX29" s="671"/>
      <c r="AY29" s="672"/>
      <c r="AZ29" s="203"/>
    </row>
    <row r="30" spans="1:52" s="31" customFormat="1" ht="18" customHeight="1">
      <c r="A30" s="673">
        <v>5</v>
      </c>
      <c r="B30" s="674"/>
      <c r="C30" s="699"/>
      <c r="D30" s="688" t="s">
        <v>243</v>
      </c>
      <c r="E30" s="689"/>
      <c r="F30" s="689"/>
      <c r="G30" s="689"/>
      <c r="H30" s="689"/>
      <c r="I30" s="689"/>
      <c r="J30" s="689"/>
      <c r="K30" s="689"/>
      <c r="L30" s="689"/>
      <c r="M30" s="689"/>
      <c r="N30" s="689"/>
      <c r="O30" s="689"/>
      <c r="P30" s="689"/>
      <c r="Q30" s="689"/>
      <c r="R30" s="689"/>
      <c r="S30" s="689"/>
      <c r="T30" s="689"/>
      <c r="U30" s="689"/>
      <c r="V30" s="689"/>
      <c r="W30" s="689"/>
      <c r="X30" s="689"/>
      <c r="Y30" s="689"/>
      <c r="Z30" s="689"/>
      <c r="AA30" s="682" t="s">
        <v>241</v>
      </c>
      <c r="AB30" s="657"/>
      <c r="AC30" s="657"/>
      <c r="AD30" s="657"/>
      <c r="AE30" s="657"/>
      <c r="AF30" s="683"/>
      <c r="AG30" s="677">
        <f>ROAD.W!P35</f>
        <v>58821.394499999995</v>
      </c>
      <c r="AH30" s="678"/>
      <c r="AI30" s="678"/>
      <c r="AJ30" s="678"/>
      <c r="AK30" s="678"/>
      <c r="AL30" s="678"/>
      <c r="AM30" s="264"/>
      <c r="AN30" s="686"/>
      <c r="AO30" s="687"/>
      <c r="AP30" s="687"/>
      <c r="AQ30" s="687"/>
      <c r="AR30" s="687"/>
      <c r="AS30" s="263"/>
      <c r="AT30" s="670"/>
      <c r="AU30" s="671"/>
      <c r="AV30" s="671"/>
      <c r="AW30" s="671"/>
      <c r="AX30" s="671"/>
      <c r="AY30" s="672"/>
      <c r="AZ30" s="203"/>
    </row>
    <row r="31" spans="1:52" s="31" customFormat="1" ht="18" customHeight="1">
      <c r="A31" s="673">
        <v>6</v>
      </c>
      <c r="B31" s="674"/>
      <c r="C31" s="699"/>
      <c r="D31" s="688" t="s">
        <v>27</v>
      </c>
      <c r="E31" s="689"/>
      <c r="F31" s="689"/>
      <c r="G31" s="689"/>
      <c r="H31" s="689"/>
      <c r="I31" s="689"/>
      <c r="J31" s="689"/>
      <c r="K31" s="689"/>
      <c r="L31" s="689"/>
      <c r="M31" s="689"/>
      <c r="N31" s="689"/>
      <c r="O31" s="689"/>
      <c r="P31" s="689"/>
      <c r="Q31" s="689"/>
      <c r="R31" s="689"/>
      <c r="S31" s="689"/>
      <c r="T31" s="689"/>
      <c r="U31" s="689"/>
      <c r="V31" s="689"/>
      <c r="W31" s="689"/>
      <c r="X31" s="689"/>
      <c r="Y31" s="689"/>
      <c r="Z31" s="689"/>
      <c r="AA31" s="682" t="s">
        <v>56</v>
      </c>
      <c r="AB31" s="657"/>
      <c r="AC31" s="657"/>
      <c r="AD31" s="657"/>
      <c r="AE31" s="657"/>
      <c r="AF31" s="683"/>
      <c r="AG31" s="673" t="s">
        <v>22</v>
      </c>
      <c r="AH31" s="674"/>
      <c r="AI31" s="674"/>
      <c r="AJ31" s="674"/>
      <c r="AK31" s="674"/>
      <c r="AL31" s="674"/>
      <c r="AM31" s="264"/>
      <c r="AN31" s="677">
        <f>ROAD.W!P41</f>
        <v>12236.4</v>
      </c>
      <c r="AO31" s="678"/>
      <c r="AP31" s="678"/>
      <c r="AQ31" s="678"/>
      <c r="AR31" s="678"/>
      <c r="AS31" s="263"/>
      <c r="AT31" s="670"/>
      <c r="AU31" s="671"/>
      <c r="AV31" s="671"/>
      <c r="AW31" s="671"/>
      <c r="AX31" s="671"/>
      <c r="AY31" s="672"/>
      <c r="AZ31" s="203"/>
    </row>
    <row r="32" spans="1:52" s="31" customFormat="1" ht="18" customHeight="1">
      <c r="A32" s="673">
        <v>7</v>
      </c>
      <c r="B32" s="674"/>
      <c r="C32" s="699"/>
      <c r="D32" s="688" t="s">
        <v>29</v>
      </c>
      <c r="E32" s="689"/>
      <c r="F32" s="689"/>
      <c r="G32" s="689"/>
      <c r="H32" s="689"/>
      <c r="I32" s="689"/>
      <c r="J32" s="689"/>
      <c r="K32" s="689"/>
      <c r="L32" s="689"/>
      <c r="M32" s="689"/>
      <c r="N32" s="689"/>
      <c r="O32" s="689"/>
      <c r="P32" s="689"/>
      <c r="Q32" s="689"/>
      <c r="R32" s="689"/>
      <c r="S32" s="689"/>
      <c r="T32" s="689"/>
      <c r="U32" s="689"/>
      <c r="V32" s="689"/>
      <c r="W32" s="689"/>
      <c r="X32" s="689"/>
      <c r="Y32" s="689"/>
      <c r="Z32" s="689"/>
      <c r="AA32" s="682" t="s">
        <v>56</v>
      </c>
      <c r="AB32" s="657"/>
      <c r="AC32" s="657"/>
      <c r="AD32" s="657"/>
      <c r="AE32" s="657"/>
      <c r="AF32" s="683"/>
      <c r="AG32" s="673" t="s">
        <v>22</v>
      </c>
      <c r="AH32" s="674"/>
      <c r="AI32" s="674"/>
      <c r="AJ32" s="674"/>
      <c r="AK32" s="674"/>
      <c r="AL32" s="674"/>
      <c r="AM32" s="264"/>
      <c r="AN32" s="677">
        <f>ROAD.W!P45</f>
        <v>6118.2</v>
      </c>
      <c r="AO32" s="678"/>
      <c r="AP32" s="678"/>
      <c r="AQ32" s="678"/>
      <c r="AR32" s="678"/>
      <c r="AS32" s="263"/>
      <c r="AT32" s="670"/>
      <c r="AU32" s="671"/>
      <c r="AV32" s="671"/>
      <c r="AW32" s="671"/>
      <c r="AX32" s="671"/>
      <c r="AY32" s="672"/>
      <c r="AZ32" s="203"/>
    </row>
    <row r="33" spans="1:52" s="31" customFormat="1" ht="18" customHeight="1">
      <c r="A33" s="673">
        <v>8</v>
      </c>
      <c r="B33" s="674"/>
      <c r="C33" s="699"/>
      <c r="D33" s="688" t="s">
        <v>28</v>
      </c>
      <c r="E33" s="689"/>
      <c r="F33" s="689"/>
      <c r="G33" s="689"/>
      <c r="H33" s="689"/>
      <c r="I33" s="689"/>
      <c r="J33" s="689"/>
      <c r="K33" s="689"/>
      <c r="L33" s="689"/>
      <c r="M33" s="689"/>
      <c r="N33" s="689"/>
      <c r="O33" s="689"/>
      <c r="P33" s="689"/>
      <c r="Q33" s="689"/>
      <c r="R33" s="689"/>
      <c r="S33" s="689"/>
      <c r="T33" s="689"/>
      <c r="U33" s="689"/>
      <c r="V33" s="689"/>
      <c r="W33" s="689"/>
      <c r="X33" s="689"/>
      <c r="Y33" s="689"/>
      <c r="Z33" s="689"/>
      <c r="AA33" s="682" t="s">
        <v>57</v>
      </c>
      <c r="AB33" s="657"/>
      <c r="AC33" s="657"/>
      <c r="AD33" s="657"/>
      <c r="AE33" s="657"/>
      <c r="AF33" s="683"/>
      <c r="AG33" s="673" t="s">
        <v>22</v>
      </c>
      <c r="AH33" s="674"/>
      <c r="AI33" s="674"/>
      <c r="AJ33" s="674"/>
      <c r="AK33" s="674"/>
      <c r="AL33" s="674"/>
      <c r="AM33" s="264"/>
      <c r="AN33" s="677">
        <f>ROAD.W!P49</f>
        <v>4078.8</v>
      </c>
      <c r="AO33" s="678"/>
      <c r="AP33" s="678"/>
      <c r="AQ33" s="678"/>
      <c r="AR33" s="678"/>
      <c r="AS33" s="265"/>
      <c r="AT33" s="670"/>
      <c r="AU33" s="671"/>
      <c r="AV33" s="671"/>
      <c r="AW33" s="671"/>
      <c r="AX33" s="671"/>
      <c r="AY33" s="672"/>
      <c r="AZ33" s="203"/>
    </row>
    <row r="34" spans="1:52" s="31" customFormat="1" ht="18" customHeight="1">
      <c r="A34" s="673">
        <v>9</v>
      </c>
      <c r="B34" s="674"/>
      <c r="C34" s="699"/>
      <c r="D34" s="688" t="s">
        <v>30</v>
      </c>
      <c r="E34" s="689"/>
      <c r="F34" s="689"/>
      <c r="G34" s="689"/>
      <c r="H34" s="689"/>
      <c r="I34" s="689"/>
      <c r="J34" s="689"/>
      <c r="K34" s="689"/>
      <c r="L34" s="689"/>
      <c r="M34" s="689"/>
      <c r="N34" s="689"/>
      <c r="O34" s="689"/>
      <c r="P34" s="689"/>
      <c r="Q34" s="689"/>
      <c r="R34" s="689"/>
      <c r="S34" s="689"/>
      <c r="T34" s="689"/>
      <c r="U34" s="689"/>
      <c r="V34" s="689"/>
      <c r="W34" s="689"/>
      <c r="X34" s="689"/>
      <c r="Y34" s="689"/>
      <c r="Z34" s="689"/>
      <c r="AA34" s="682" t="s">
        <v>58</v>
      </c>
      <c r="AB34" s="657"/>
      <c r="AC34" s="657"/>
      <c r="AD34" s="657"/>
      <c r="AE34" s="657"/>
      <c r="AF34" s="683"/>
      <c r="AG34" s="673" t="s">
        <v>22</v>
      </c>
      <c r="AH34" s="674"/>
      <c r="AI34" s="674"/>
      <c r="AJ34" s="674"/>
      <c r="AK34" s="674"/>
      <c r="AL34" s="674"/>
      <c r="AM34" s="264"/>
      <c r="AN34" s="677">
        <f>ROAD.W!P53</f>
        <v>24472.799999999999</v>
      </c>
      <c r="AO34" s="678"/>
      <c r="AP34" s="678"/>
      <c r="AQ34" s="678"/>
      <c r="AR34" s="678"/>
      <c r="AS34" s="265"/>
      <c r="AT34" s="670"/>
      <c r="AU34" s="671"/>
      <c r="AV34" s="671"/>
      <c r="AW34" s="671"/>
      <c r="AX34" s="671"/>
      <c r="AY34" s="672"/>
      <c r="AZ34" s="203"/>
    </row>
    <row r="35" spans="1:52" s="31" customFormat="1" ht="18" customHeight="1">
      <c r="A35" s="673">
        <v>10</v>
      </c>
      <c r="B35" s="674"/>
      <c r="C35" s="699"/>
      <c r="D35" s="688" t="s">
        <v>490</v>
      </c>
      <c r="E35" s="689"/>
      <c r="F35" s="689"/>
      <c r="G35" s="689"/>
      <c r="H35" s="689"/>
      <c r="I35" s="689"/>
      <c r="J35" s="689"/>
      <c r="K35" s="689"/>
      <c r="L35" s="689"/>
      <c r="M35" s="689"/>
      <c r="N35" s="689"/>
      <c r="O35" s="689"/>
      <c r="P35" s="689"/>
      <c r="Q35" s="689"/>
      <c r="R35" s="689"/>
      <c r="S35" s="689"/>
      <c r="T35" s="689"/>
      <c r="U35" s="689"/>
      <c r="V35" s="689"/>
      <c r="W35" s="689"/>
      <c r="X35" s="689"/>
      <c r="Y35" s="689"/>
      <c r="Z35" s="689"/>
      <c r="AA35" s="682" t="s">
        <v>58</v>
      </c>
      <c r="AB35" s="657"/>
      <c r="AC35" s="657"/>
      <c r="AD35" s="657"/>
      <c r="AE35" s="657"/>
      <c r="AF35" s="683"/>
      <c r="AG35" s="673" t="s">
        <v>22</v>
      </c>
      <c r="AH35" s="674"/>
      <c r="AI35" s="674"/>
      <c r="AJ35" s="674"/>
      <c r="AK35" s="674"/>
      <c r="AL35" s="674"/>
      <c r="AM35" s="264"/>
      <c r="AN35" s="677">
        <f>ROAD.W!P57</f>
        <v>24472.799999999999</v>
      </c>
      <c r="AO35" s="678"/>
      <c r="AP35" s="678"/>
      <c r="AQ35" s="678"/>
      <c r="AR35" s="678"/>
      <c r="AS35" s="265"/>
      <c r="AT35" s="670"/>
      <c r="AU35" s="671"/>
      <c r="AV35" s="671"/>
      <c r="AW35" s="671"/>
      <c r="AX35" s="671"/>
      <c r="AY35" s="672"/>
      <c r="AZ35" s="203"/>
    </row>
    <row r="36" spans="1:52" s="31" customFormat="1" ht="18" customHeight="1">
      <c r="A36" s="673">
        <v>11</v>
      </c>
      <c r="B36" s="674"/>
      <c r="C36" s="699"/>
      <c r="D36" s="688" t="s">
        <v>31</v>
      </c>
      <c r="E36" s="689"/>
      <c r="F36" s="689"/>
      <c r="G36" s="689"/>
      <c r="H36" s="689"/>
      <c r="I36" s="689"/>
      <c r="J36" s="689"/>
      <c r="K36" s="689"/>
      <c r="L36" s="689"/>
      <c r="M36" s="689"/>
      <c r="N36" s="689"/>
      <c r="O36" s="689"/>
      <c r="P36" s="689"/>
      <c r="Q36" s="689"/>
      <c r="R36" s="689"/>
      <c r="S36" s="689"/>
      <c r="T36" s="689"/>
      <c r="U36" s="689"/>
      <c r="V36" s="689"/>
      <c r="W36" s="689"/>
      <c r="X36" s="689"/>
      <c r="Y36" s="689"/>
      <c r="Z36" s="689"/>
      <c r="AA36" s="682" t="s">
        <v>244</v>
      </c>
      <c r="AB36" s="657"/>
      <c r="AC36" s="657"/>
      <c r="AD36" s="657"/>
      <c r="AE36" s="657"/>
      <c r="AF36" s="683"/>
      <c r="AG36" s="673" t="s">
        <v>22</v>
      </c>
      <c r="AH36" s="674"/>
      <c r="AI36" s="674"/>
      <c r="AJ36" s="674"/>
      <c r="AK36" s="674"/>
      <c r="AL36" s="674"/>
      <c r="AM36" s="264"/>
      <c r="AN36" s="677">
        <f>CULV.E!G88</f>
        <v>1</v>
      </c>
      <c r="AO36" s="678"/>
      <c r="AP36" s="678"/>
      <c r="AQ36" s="678"/>
      <c r="AR36" s="678"/>
      <c r="AS36" s="265"/>
      <c r="AT36" s="670"/>
      <c r="AU36" s="671"/>
      <c r="AV36" s="671"/>
      <c r="AW36" s="671"/>
      <c r="AX36" s="671"/>
      <c r="AY36" s="672"/>
      <c r="AZ36" s="203"/>
    </row>
    <row r="37" spans="1:52" s="31" customFormat="1" ht="18" customHeight="1">
      <c r="A37" s="673">
        <v>12</v>
      </c>
      <c r="B37" s="674"/>
      <c r="C37" s="699"/>
      <c r="D37" s="688" t="s">
        <v>34</v>
      </c>
      <c r="E37" s="689"/>
      <c r="F37" s="689"/>
      <c r="G37" s="689"/>
      <c r="H37" s="689"/>
      <c r="I37" s="689"/>
      <c r="J37" s="689"/>
      <c r="K37" s="689"/>
      <c r="L37" s="689"/>
      <c r="M37" s="689"/>
      <c r="N37" s="689"/>
      <c r="O37" s="689"/>
      <c r="P37" s="689"/>
      <c r="Q37" s="689"/>
      <c r="R37" s="689"/>
      <c r="S37" s="689"/>
      <c r="T37" s="689"/>
      <c r="U37" s="689"/>
      <c r="V37" s="689"/>
      <c r="W37" s="689"/>
      <c r="X37" s="689"/>
      <c r="Y37" s="689"/>
      <c r="Z37" s="689"/>
      <c r="AA37" s="682" t="s">
        <v>35</v>
      </c>
      <c r="AB37" s="657"/>
      <c r="AC37" s="657"/>
      <c r="AD37" s="657"/>
      <c r="AE37" s="657"/>
      <c r="AF37" s="683"/>
      <c r="AG37" s="673" t="s">
        <v>22</v>
      </c>
      <c r="AH37" s="674"/>
      <c r="AI37" s="674"/>
      <c r="AJ37" s="674"/>
      <c r="AK37" s="674"/>
      <c r="AL37" s="674"/>
      <c r="AM37" s="264"/>
      <c r="AN37" s="680">
        <f>'P.W. E'!F28</f>
        <v>1033</v>
      </c>
      <c r="AO37" s="681"/>
      <c r="AP37" s="681"/>
      <c r="AQ37" s="681"/>
      <c r="AR37" s="681"/>
      <c r="AS37" s="266"/>
      <c r="AT37" s="670"/>
      <c r="AU37" s="671"/>
      <c r="AV37" s="671"/>
      <c r="AW37" s="671"/>
      <c r="AX37" s="671"/>
      <c r="AY37" s="672"/>
      <c r="AZ37" s="203"/>
    </row>
    <row r="38" spans="1:52" s="31" customFormat="1" ht="18" customHeight="1">
      <c r="A38" s="673">
        <v>13</v>
      </c>
      <c r="B38" s="674"/>
      <c r="C38" s="699"/>
      <c r="D38" s="688" t="s">
        <v>245</v>
      </c>
      <c r="E38" s="689"/>
      <c r="F38" s="689"/>
      <c r="G38" s="689"/>
      <c r="H38" s="689"/>
      <c r="I38" s="689"/>
      <c r="J38" s="689"/>
      <c r="K38" s="689"/>
      <c r="L38" s="689"/>
      <c r="M38" s="689"/>
      <c r="N38" s="689"/>
      <c r="O38" s="689"/>
      <c r="P38" s="689"/>
      <c r="Q38" s="689"/>
      <c r="R38" s="689"/>
      <c r="S38" s="689"/>
      <c r="T38" s="689"/>
      <c r="U38" s="689"/>
      <c r="V38" s="689"/>
      <c r="W38" s="689"/>
      <c r="X38" s="689"/>
      <c r="Y38" s="689"/>
      <c r="Z38" s="689"/>
      <c r="AA38" s="682" t="s">
        <v>244</v>
      </c>
      <c r="AB38" s="657"/>
      <c r="AC38" s="657"/>
      <c r="AD38" s="657"/>
      <c r="AE38" s="657"/>
      <c r="AF38" s="683"/>
      <c r="AG38" s="673" t="s">
        <v>22</v>
      </c>
      <c r="AH38" s="674"/>
      <c r="AI38" s="674"/>
      <c r="AJ38" s="674"/>
      <c r="AK38" s="674"/>
      <c r="AL38" s="674"/>
      <c r="AM38" s="264"/>
      <c r="AN38" s="673" t="s">
        <v>22</v>
      </c>
      <c r="AO38" s="674"/>
      <c r="AP38" s="674"/>
      <c r="AQ38" s="674"/>
      <c r="AR38" s="674"/>
      <c r="AS38" s="674"/>
      <c r="AT38" s="670"/>
      <c r="AU38" s="671"/>
      <c r="AV38" s="671"/>
      <c r="AW38" s="671"/>
      <c r="AX38" s="671"/>
      <c r="AY38" s="672"/>
      <c r="AZ38" s="203"/>
    </row>
    <row r="39" spans="1:52" s="2" customFormat="1" ht="6" customHeight="1" thickBot="1"/>
    <row r="40" spans="1:52" s="6" customFormat="1" ht="33" customHeight="1" thickTop="1" thickBot="1">
      <c r="A40" s="696" t="s">
        <v>246</v>
      </c>
      <c r="B40" s="697"/>
      <c r="C40" s="697"/>
      <c r="D40" s="697"/>
      <c r="E40" s="697"/>
      <c r="F40" s="697"/>
      <c r="G40" s="697"/>
      <c r="H40" s="697"/>
      <c r="I40" s="697"/>
      <c r="J40" s="697"/>
      <c r="K40" s="697"/>
      <c r="L40" s="697"/>
      <c r="M40" s="697"/>
      <c r="N40" s="697"/>
      <c r="O40" s="697"/>
      <c r="P40" s="697"/>
      <c r="Q40" s="697"/>
      <c r="R40" s="697"/>
      <c r="S40" s="697"/>
      <c r="T40" s="697"/>
      <c r="U40" s="697"/>
      <c r="V40" s="697"/>
      <c r="W40" s="697"/>
      <c r="X40" s="697"/>
      <c r="Y40" s="697"/>
      <c r="Z40" s="697"/>
      <c r="AA40" s="697"/>
      <c r="AB40" s="697"/>
      <c r="AC40" s="697"/>
      <c r="AD40" s="697"/>
      <c r="AE40" s="697"/>
      <c r="AF40" s="697"/>
      <c r="AG40" s="697"/>
      <c r="AH40" s="697"/>
      <c r="AI40" s="697"/>
      <c r="AJ40" s="697"/>
      <c r="AK40" s="697"/>
      <c r="AL40" s="697"/>
      <c r="AM40" s="697"/>
      <c r="AN40" s="697"/>
      <c r="AO40" s="697"/>
      <c r="AP40" s="697"/>
      <c r="AQ40" s="697"/>
      <c r="AR40" s="697"/>
      <c r="AS40" s="697"/>
      <c r="AT40" s="697"/>
      <c r="AU40" s="697"/>
      <c r="AV40" s="697"/>
      <c r="AW40" s="697"/>
      <c r="AX40" s="697"/>
      <c r="AY40" s="698"/>
      <c r="AZ40" s="148"/>
    </row>
    <row r="41" spans="1:52" s="6" customFormat="1" ht="5.25" customHeight="1" thickTop="1" thickBot="1"/>
    <row r="42" spans="1:52" s="6" customFormat="1" ht="15" customHeight="1" thickTop="1">
      <c r="A42" s="690" t="s">
        <v>234</v>
      </c>
      <c r="B42" s="691"/>
      <c r="C42" s="690" t="s">
        <v>235</v>
      </c>
      <c r="D42" s="691"/>
      <c r="E42" s="691"/>
      <c r="F42" s="691"/>
      <c r="G42" s="691"/>
      <c r="H42" s="691"/>
      <c r="I42" s="691"/>
      <c r="J42" s="691"/>
      <c r="K42" s="691"/>
      <c r="L42" s="691"/>
      <c r="M42" s="691"/>
      <c r="N42" s="691"/>
      <c r="O42" s="691"/>
      <c r="P42" s="691"/>
      <c r="Q42" s="691"/>
      <c r="R42" s="691"/>
      <c r="S42" s="691"/>
      <c r="T42" s="691"/>
      <c r="U42" s="691"/>
      <c r="V42" s="691"/>
      <c r="W42" s="691"/>
      <c r="X42" s="691"/>
      <c r="Y42" s="691"/>
      <c r="Z42" s="692"/>
      <c r="AA42" s="700" t="s">
        <v>237</v>
      </c>
      <c r="AB42" s="701"/>
      <c r="AC42" s="701"/>
      <c r="AD42" s="701"/>
      <c r="AE42" s="701"/>
      <c r="AF42" s="701"/>
      <c r="AG42" s="701"/>
      <c r="AH42" s="701"/>
      <c r="AI42" s="702"/>
      <c r="AJ42" s="783" t="s">
        <v>238</v>
      </c>
      <c r="AK42" s="783"/>
      <c r="AL42" s="783"/>
      <c r="AM42" s="783"/>
      <c r="AN42" s="783"/>
      <c r="AO42" s="783"/>
      <c r="AP42" s="783"/>
      <c r="AQ42" s="783"/>
      <c r="AR42" s="700" t="s">
        <v>239</v>
      </c>
      <c r="AS42" s="701"/>
      <c r="AT42" s="701"/>
      <c r="AU42" s="701"/>
      <c r="AV42" s="701"/>
      <c r="AW42" s="701"/>
      <c r="AX42" s="701"/>
      <c r="AY42" s="701"/>
      <c r="AZ42" s="267"/>
    </row>
    <row r="43" spans="1:52" s="6" customFormat="1" ht="15" customHeight="1" thickBot="1">
      <c r="A43" s="693"/>
      <c r="B43" s="694"/>
      <c r="C43" s="693"/>
      <c r="D43" s="694"/>
      <c r="E43" s="694"/>
      <c r="F43" s="694"/>
      <c r="G43" s="694"/>
      <c r="H43" s="694"/>
      <c r="I43" s="694"/>
      <c r="J43" s="694"/>
      <c r="K43" s="694"/>
      <c r="L43" s="694"/>
      <c r="M43" s="694"/>
      <c r="N43" s="694"/>
      <c r="O43" s="694"/>
      <c r="P43" s="694"/>
      <c r="Q43" s="694"/>
      <c r="R43" s="694"/>
      <c r="S43" s="694"/>
      <c r="T43" s="694"/>
      <c r="U43" s="694"/>
      <c r="V43" s="694"/>
      <c r="W43" s="694"/>
      <c r="X43" s="694"/>
      <c r="Y43" s="694"/>
      <c r="Z43" s="695"/>
      <c r="AA43" s="703" t="s">
        <v>477</v>
      </c>
      <c r="AB43" s="704"/>
      <c r="AC43" s="704"/>
      <c r="AD43" s="704"/>
      <c r="AE43" s="704"/>
      <c r="AF43" s="704"/>
      <c r="AG43" s="704"/>
      <c r="AH43" s="704"/>
      <c r="AI43" s="705"/>
      <c r="AJ43" s="756" t="s">
        <v>509</v>
      </c>
      <c r="AK43" s="756"/>
      <c r="AL43" s="756"/>
      <c r="AM43" s="756"/>
      <c r="AN43" s="756"/>
      <c r="AO43" s="756"/>
      <c r="AP43" s="756"/>
      <c r="AQ43" s="756"/>
      <c r="AR43" s="756" t="s">
        <v>508</v>
      </c>
      <c r="AS43" s="756"/>
      <c r="AT43" s="756"/>
      <c r="AU43" s="756"/>
      <c r="AV43" s="756"/>
      <c r="AW43" s="756"/>
      <c r="AX43" s="756"/>
      <c r="AY43" s="756"/>
      <c r="AZ43" s="267"/>
    </row>
    <row r="44" spans="1:52" s="3" customFormat="1" ht="17.25" customHeight="1" thickTop="1">
      <c r="A44" s="762">
        <v>1</v>
      </c>
      <c r="B44" s="763"/>
      <c r="C44" s="684" t="s">
        <v>146</v>
      </c>
      <c r="D44" s="685"/>
      <c r="E44" s="685"/>
      <c r="F44" s="685"/>
      <c r="G44" s="685"/>
      <c r="H44" s="685"/>
      <c r="I44" s="685"/>
      <c r="J44" s="685"/>
      <c r="K44" s="685"/>
      <c r="L44" s="685"/>
      <c r="M44" s="685"/>
      <c r="N44" s="685"/>
      <c r="O44" s="685"/>
      <c r="P44" s="685"/>
      <c r="Q44" s="685"/>
      <c r="R44" s="685"/>
      <c r="S44" s="685"/>
      <c r="T44" s="685"/>
      <c r="U44" s="685"/>
      <c r="V44" s="685"/>
      <c r="W44" s="685"/>
      <c r="X44" s="685"/>
      <c r="Y44" s="685"/>
      <c r="Z44" s="759"/>
      <c r="AA44" s="339" t="s">
        <v>13</v>
      </c>
      <c r="AB44" s="340"/>
      <c r="AC44" s="755">
        <f>ROAD.W!AJ9</f>
        <v>7095.0725999999995</v>
      </c>
      <c r="AD44" s="755"/>
      <c r="AE44" s="755"/>
      <c r="AF44" s="755"/>
      <c r="AG44" s="755"/>
      <c r="AH44" s="755"/>
      <c r="AI44" s="135"/>
      <c r="AJ44" s="781" t="s">
        <v>13</v>
      </c>
      <c r="AK44" s="782"/>
      <c r="AL44" s="341"/>
      <c r="AM44" s="760" t="s">
        <v>22</v>
      </c>
      <c r="AN44" s="760"/>
      <c r="AO44" s="760"/>
      <c r="AP44" s="760"/>
      <c r="AQ44" s="342"/>
      <c r="AR44" s="781" t="s">
        <v>13</v>
      </c>
      <c r="AS44" s="782"/>
      <c r="AT44" s="341"/>
      <c r="AU44" s="760" t="s">
        <v>22</v>
      </c>
      <c r="AV44" s="760"/>
      <c r="AW44" s="327"/>
      <c r="AX44" s="204"/>
      <c r="AY44" s="204"/>
      <c r="AZ44" s="269"/>
    </row>
    <row r="45" spans="1:52" s="3" customFormat="1" ht="17.25" customHeight="1">
      <c r="A45" s="673">
        <v>2</v>
      </c>
      <c r="B45" s="674"/>
      <c r="C45" s="688" t="s">
        <v>147</v>
      </c>
      <c r="D45" s="689"/>
      <c r="E45" s="689"/>
      <c r="F45" s="689"/>
      <c r="G45" s="689"/>
      <c r="H45" s="689"/>
      <c r="I45" s="689"/>
      <c r="J45" s="689"/>
      <c r="K45" s="689"/>
      <c r="L45" s="689"/>
      <c r="M45" s="689"/>
      <c r="N45" s="689"/>
      <c r="O45" s="689"/>
      <c r="P45" s="689"/>
      <c r="Q45" s="689"/>
      <c r="R45" s="689"/>
      <c r="S45" s="689"/>
      <c r="T45" s="689"/>
      <c r="U45" s="689"/>
      <c r="V45" s="689"/>
      <c r="W45" s="689"/>
      <c r="X45" s="689"/>
      <c r="Y45" s="689"/>
      <c r="Z45" s="769"/>
      <c r="AA45" s="343" t="s">
        <v>13</v>
      </c>
      <c r="AB45" s="344"/>
      <c r="AC45" s="675">
        <f>ROAD.W!AJ14</f>
        <v>490126.32528750005</v>
      </c>
      <c r="AD45" s="675"/>
      <c r="AE45" s="675"/>
      <c r="AF45" s="675"/>
      <c r="AG45" s="675"/>
      <c r="AH45" s="675"/>
      <c r="AI45" s="135"/>
      <c r="AJ45" s="658" t="s">
        <v>13</v>
      </c>
      <c r="AK45" s="659"/>
      <c r="AL45" s="345"/>
      <c r="AM45" s="657" t="s">
        <v>22</v>
      </c>
      <c r="AN45" s="657"/>
      <c r="AO45" s="657"/>
      <c r="AP45" s="657"/>
      <c r="AQ45" s="346"/>
      <c r="AR45" s="658" t="s">
        <v>13</v>
      </c>
      <c r="AS45" s="659"/>
      <c r="AT45" s="345"/>
      <c r="AU45" s="657" t="s">
        <v>22</v>
      </c>
      <c r="AV45" s="657"/>
      <c r="AW45" s="329"/>
      <c r="AX45" s="261"/>
      <c r="AY45" s="261"/>
      <c r="AZ45" s="269"/>
    </row>
    <row r="46" spans="1:52" s="3" customFormat="1" ht="17.25" customHeight="1">
      <c r="A46" s="673">
        <v>3</v>
      </c>
      <c r="B46" s="674"/>
      <c r="C46" s="688" t="s">
        <v>26</v>
      </c>
      <c r="D46" s="689"/>
      <c r="E46" s="689"/>
      <c r="F46" s="689"/>
      <c r="G46" s="689"/>
      <c r="H46" s="689"/>
      <c r="I46" s="689"/>
      <c r="J46" s="689"/>
      <c r="K46" s="689"/>
      <c r="L46" s="689"/>
      <c r="M46" s="689"/>
      <c r="N46" s="689"/>
      <c r="O46" s="689"/>
      <c r="P46" s="689"/>
      <c r="Q46" s="689"/>
      <c r="R46" s="689"/>
      <c r="S46" s="689"/>
      <c r="T46" s="689"/>
      <c r="U46" s="689"/>
      <c r="V46" s="689"/>
      <c r="W46" s="689"/>
      <c r="X46" s="689"/>
      <c r="Y46" s="689"/>
      <c r="Z46" s="769"/>
      <c r="AA46" s="343" t="s">
        <v>13</v>
      </c>
      <c r="AB46" s="344"/>
      <c r="AC46" s="675">
        <f>ROAD.W!AJ19</f>
        <v>322678.99811069999</v>
      </c>
      <c r="AD46" s="675"/>
      <c r="AE46" s="675"/>
      <c r="AF46" s="675"/>
      <c r="AG46" s="675"/>
      <c r="AH46" s="675"/>
      <c r="AI46" s="135"/>
      <c r="AJ46" s="658" t="s">
        <v>13</v>
      </c>
      <c r="AK46" s="659"/>
      <c r="AL46" s="345"/>
      <c r="AM46" s="657" t="s">
        <v>22</v>
      </c>
      <c r="AN46" s="657"/>
      <c r="AO46" s="657"/>
      <c r="AP46" s="657"/>
      <c r="AQ46" s="346"/>
      <c r="AR46" s="658" t="s">
        <v>13</v>
      </c>
      <c r="AS46" s="659"/>
      <c r="AT46" s="345"/>
      <c r="AU46" s="657" t="s">
        <v>22</v>
      </c>
      <c r="AV46" s="657"/>
      <c r="AW46" s="329"/>
      <c r="AX46" s="261"/>
      <c r="AY46" s="261"/>
      <c r="AZ46" s="269"/>
    </row>
    <row r="47" spans="1:52" s="3" customFormat="1" ht="17.25" customHeight="1">
      <c r="A47" s="673">
        <v>4</v>
      </c>
      <c r="B47" s="674"/>
      <c r="C47" s="688" t="s">
        <v>242</v>
      </c>
      <c r="D47" s="689"/>
      <c r="E47" s="689"/>
      <c r="F47" s="689"/>
      <c r="G47" s="689"/>
      <c r="H47" s="689"/>
      <c r="I47" s="689"/>
      <c r="J47" s="689"/>
      <c r="K47" s="689"/>
      <c r="L47" s="689"/>
      <c r="M47" s="689"/>
      <c r="N47" s="689"/>
      <c r="O47" s="689"/>
      <c r="P47" s="689"/>
      <c r="Q47" s="689"/>
      <c r="R47" s="689"/>
      <c r="S47" s="689"/>
      <c r="T47" s="689"/>
      <c r="U47" s="689"/>
      <c r="V47" s="689"/>
      <c r="W47" s="689"/>
      <c r="X47" s="689"/>
      <c r="Y47" s="689"/>
      <c r="Z47" s="769"/>
      <c r="AA47" s="343" t="s">
        <v>13</v>
      </c>
      <c r="AB47" s="344"/>
      <c r="AC47" s="675">
        <f>ROAD.W!AJ24</f>
        <v>341985.92551200005</v>
      </c>
      <c r="AD47" s="675"/>
      <c r="AE47" s="675"/>
      <c r="AF47" s="675"/>
      <c r="AG47" s="675"/>
      <c r="AH47" s="675"/>
      <c r="AI47" s="135"/>
      <c r="AJ47" s="658" t="s">
        <v>13</v>
      </c>
      <c r="AK47" s="659"/>
      <c r="AL47" s="345"/>
      <c r="AM47" s="657" t="s">
        <v>22</v>
      </c>
      <c r="AN47" s="657"/>
      <c r="AO47" s="657"/>
      <c r="AP47" s="657"/>
      <c r="AQ47" s="346"/>
      <c r="AR47" s="658" t="s">
        <v>13</v>
      </c>
      <c r="AS47" s="659"/>
      <c r="AT47" s="345"/>
      <c r="AU47" s="657" t="s">
        <v>22</v>
      </c>
      <c r="AV47" s="657"/>
      <c r="AW47" s="329"/>
      <c r="AX47" s="261"/>
      <c r="AY47" s="261"/>
      <c r="AZ47" s="269"/>
    </row>
    <row r="48" spans="1:52" s="3" customFormat="1" ht="17.25" customHeight="1">
      <c r="A48" s="673">
        <v>5</v>
      </c>
      <c r="B48" s="674"/>
      <c r="C48" s="688" t="s">
        <v>243</v>
      </c>
      <c r="D48" s="689"/>
      <c r="E48" s="689"/>
      <c r="F48" s="689"/>
      <c r="G48" s="689"/>
      <c r="H48" s="689"/>
      <c r="I48" s="689"/>
      <c r="J48" s="689"/>
      <c r="K48" s="689"/>
      <c r="L48" s="689"/>
      <c r="M48" s="689"/>
      <c r="N48" s="689"/>
      <c r="O48" s="689"/>
      <c r="P48" s="689"/>
      <c r="Q48" s="689"/>
      <c r="R48" s="689"/>
      <c r="S48" s="689"/>
      <c r="T48" s="689"/>
      <c r="U48" s="689"/>
      <c r="V48" s="689"/>
      <c r="W48" s="689"/>
      <c r="X48" s="689"/>
      <c r="Y48" s="689"/>
      <c r="Z48" s="769"/>
      <c r="AA48" s="343" t="s">
        <v>13</v>
      </c>
      <c r="AB48" s="344"/>
      <c r="AC48" s="675">
        <f>ROAD.W!AJ35</f>
        <v>555747.47630572482</v>
      </c>
      <c r="AD48" s="675"/>
      <c r="AE48" s="675"/>
      <c r="AF48" s="675"/>
      <c r="AG48" s="675"/>
      <c r="AH48" s="675"/>
      <c r="AI48" s="135"/>
      <c r="AJ48" s="658" t="s">
        <v>13</v>
      </c>
      <c r="AK48" s="659"/>
      <c r="AL48" s="345"/>
      <c r="AM48" s="657" t="s">
        <v>22</v>
      </c>
      <c r="AN48" s="657"/>
      <c r="AO48" s="657"/>
      <c r="AP48" s="657"/>
      <c r="AQ48" s="346"/>
      <c r="AR48" s="658" t="s">
        <v>13</v>
      </c>
      <c r="AS48" s="659"/>
      <c r="AT48" s="345"/>
      <c r="AU48" s="657" t="s">
        <v>22</v>
      </c>
      <c r="AV48" s="657"/>
      <c r="AW48" s="329"/>
      <c r="AX48" s="261"/>
      <c r="AY48" s="261"/>
      <c r="AZ48" s="269"/>
    </row>
    <row r="49" spans="1:52" s="3" customFormat="1" ht="17.25" customHeight="1">
      <c r="A49" s="673">
        <v>6</v>
      </c>
      <c r="B49" s="674"/>
      <c r="C49" s="688" t="s">
        <v>27</v>
      </c>
      <c r="D49" s="689"/>
      <c r="E49" s="689"/>
      <c r="F49" s="689"/>
      <c r="G49" s="689"/>
      <c r="H49" s="689"/>
      <c r="I49" s="689"/>
      <c r="J49" s="689"/>
      <c r="K49" s="689"/>
      <c r="L49" s="689"/>
      <c r="M49" s="689"/>
      <c r="N49" s="689"/>
      <c r="O49" s="689"/>
      <c r="P49" s="689"/>
      <c r="Q49" s="689"/>
      <c r="R49" s="689"/>
      <c r="S49" s="689"/>
      <c r="T49" s="689"/>
      <c r="U49" s="689"/>
      <c r="V49" s="689"/>
      <c r="W49" s="689"/>
      <c r="X49" s="689"/>
      <c r="Y49" s="689"/>
      <c r="Z49" s="769"/>
      <c r="AA49" s="343" t="s">
        <v>13</v>
      </c>
      <c r="AB49" s="344"/>
      <c r="AC49" s="657" t="s">
        <v>22</v>
      </c>
      <c r="AD49" s="657"/>
      <c r="AE49" s="657"/>
      <c r="AF49" s="657"/>
      <c r="AG49" s="657"/>
      <c r="AH49" s="657"/>
      <c r="AI49" s="135"/>
      <c r="AJ49" s="658" t="s">
        <v>13</v>
      </c>
      <c r="AK49" s="659"/>
      <c r="AL49" s="345"/>
      <c r="AM49" s="675">
        <f>ROAD.W!AJ41</f>
        <v>536169.68064000004</v>
      </c>
      <c r="AN49" s="676"/>
      <c r="AO49" s="676"/>
      <c r="AP49" s="676"/>
      <c r="AQ49" s="346"/>
      <c r="AR49" s="658" t="s">
        <v>13</v>
      </c>
      <c r="AS49" s="659"/>
      <c r="AT49" s="345"/>
      <c r="AU49" s="657" t="s">
        <v>22</v>
      </c>
      <c r="AV49" s="657"/>
      <c r="AW49" s="329"/>
      <c r="AX49" s="261"/>
      <c r="AY49" s="261"/>
      <c r="AZ49" s="269"/>
    </row>
    <row r="50" spans="1:52" s="3" customFormat="1" ht="17.25" customHeight="1">
      <c r="A50" s="673">
        <v>7</v>
      </c>
      <c r="B50" s="674"/>
      <c r="C50" s="688" t="s">
        <v>29</v>
      </c>
      <c r="D50" s="689"/>
      <c r="E50" s="689"/>
      <c r="F50" s="689"/>
      <c r="G50" s="689"/>
      <c r="H50" s="689"/>
      <c r="I50" s="689"/>
      <c r="J50" s="689"/>
      <c r="K50" s="689"/>
      <c r="L50" s="689"/>
      <c r="M50" s="689"/>
      <c r="N50" s="689"/>
      <c r="O50" s="689"/>
      <c r="P50" s="689"/>
      <c r="Q50" s="689"/>
      <c r="R50" s="689"/>
      <c r="S50" s="689"/>
      <c r="T50" s="689"/>
      <c r="U50" s="689"/>
      <c r="V50" s="689"/>
      <c r="W50" s="689"/>
      <c r="X50" s="689"/>
      <c r="Y50" s="689"/>
      <c r="Z50" s="769"/>
      <c r="AA50" s="343" t="s">
        <v>13</v>
      </c>
      <c r="AB50" s="344"/>
      <c r="AC50" s="657" t="s">
        <v>22</v>
      </c>
      <c r="AD50" s="657"/>
      <c r="AE50" s="657"/>
      <c r="AF50" s="657"/>
      <c r="AG50" s="657"/>
      <c r="AH50" s="657"/>
      <c r="AI50" s="135"/>
      <c r="AJ50" s="658" t="s">
        <v>13</v>
      </c>
      <c r="AK50" s="659"/>
      <c r="AL50" s="345"/>
      <c r="AM50" s="675">
        <f>ROAD.W!AJ45</f>
        <v>321352.94861999998</v>
      </c>
      <c r="AN50" s="676"/>
      <c r="AO50" s="676"/>
      <c r="AP50" s="676"/>
      <c r="AQ50" s="346"/>
      <c r="AR50" s="658" t="s">
        <v>13</v>
      </c>
      <c r="AS50" s="659"/>
      <c r="AT50" s="345"/>
      <c r="AU50" s="657" t="s">
        <v>22</v>
      </c>
      <c r="AV50" s="657"/>
      <c r="AW50" s="329"/>
      <c r="AX50" s="261"/>
      <c r="AY50" s="261"/>
      <c r="AZ50" s="269"/>
    </row>
    <row r="51" spans="1:52" s="3" customFormat="1" ht="17.25" customHeight="1">
      <c r="A51" s="673">
        <v>8</v>
      </c>
      <c r="B51" s="674"/>
      <c r="C51" s="688" t="s">
        <v>28</v>
      </c>
      <c r="D51" s="689"/>
      <c r="E51" s="689"/>
      <c r="F51" s="689"/>
      <c r="G51" s="689"/>
      <c r="H51" s="689"/>
      <c r="I51" s="689"/>
      <c r="J51" s="689"/>
      <c r="K51" s="689"/>
      <c r="L51" s="689"/>
      <c r="M51" s="689"/>
      <c r="N51" s="689"/>
      <c r="O51" s="689"/>
      <c r="P51" s="689"/>
      <c r="Q51" s="689"/>
      <c r="R51" s="689"/>
      <c r="S51" s="689"/>
      <c r="T51" s="689"/>
      <c r="U51" s="689"/>
      <c r="V51" s="689"/>
      <c r="W51" s="689"/>
      <c r="X51" s="689"/>
      <c r="Y51" s="689"/>
      <c r="Z51" s="769"/>
      <c r="AA51" s="343" t="s">
        <v>13</v>
      </c>
      <c r="AB51" s="344"/>
      <c r="AC51" s="657" t="s">
        <v>22</v>
      </c>
      <c r="AD51" s="657"/>
      <c r="AE51" s="657"/>
      <c r="AF51" s="657"/>
      <c r="AG51" s="657"/>
      <c r="AH51" s="657"/>
      <c r="AI51" s="135"/>
      <c r="AJ51" s="658" t="s">
        <v>13</v>
      </c>
      <c r="AK51" s="659"/>
      <c r="AL51" s="675">
        <f>ROAD.W!AJ49</f>
        <v>101274.15672</v>
      </c>
      <c r="AM51" s="675"/>
      <c r="AN51" s="675"/>
      <c r="AO51" s="675"/>
      <c r="AP51" s="675"/>
      <c r="AQ51" s="347"/>
      <c r="AR51" s="658" t="s">
        <v>13</v>
      </c>
      <c r="AS51" s="659"/>
      <c r="AT51" s="345"/>
      <c r="AU51" s="657" t="s">
        <v>22</v>
      </c>
      <c r="AV51" s="657"/>
      <c r="AW51" s="329"/>
      <c r="AX51" s="261"/>
      <c r="AY51" s="261"/>
      <c r="AZ51" s="269"/>
    </row>
    <row r="52" spans="1:52" s="3" customFormat="1" ht="17.25" customHeight="1">
      <c r="A52" s="673">
        <v>9</v>
      </c>
      <c r="B52" s="674"/>
      <c r="C52" s="688" t="s">
        <v>30</v>
      </c>
      <c r="D52" s="689"/>
      <c r="E52" s="689"/>
      <c r="F52" s="689"/>
      <c r="G52" s="689"/>
      <c r="H52" s="689"/>
      <c r="I52" s="689"/>
      <c r="J52" s="689"/>
      <c r="K52" s="689"/>
      <c r="L52" s="689"/>
      <c r="M52" s="689"/>
      <c r="N52" s="689"/>
      <c r="O52" s="689"/>
      <c r="P52" s="689"/>
      <c r="Q52" s="689"/>
      <c r="R52" s="689"/>
      <c r="S52" s="689"/>
      <c r="T52" s="689"/>
      <c r="U52" s="689"/>
      <c r="V52" s="689"/>
      <c r="W52" s="689"/>
      <c r="X52" s="689"/>
      <c r="Y52" s="689"/>
      <c r="Z52" s="769"/>
      <c r="AA52" s="343" t="s">
        <v>13</v>
      </c>
      <c r="AB52" s="344"/>
      <c r="AC52" s="657" t="s">
        <v>22</v>
      </c>
      <c r="AD52" s="657"/>
      <c r="AE52" s="657"/>
      <c r="AF52" s="657"/>
      <c r="AG52" s="657"/>
      <c r="AH52" s="657"/>
      <c r="AI52" s="135"/>
      <c r="AJ52" s="658" t="s">
        <v>13</v>
      </c>
      <c r="AK52" s="659"/>
      <c r="AL52" s="675">
        <f>ROAD.W!AJ53</f>
        <v>468999.18648000003</v>
      </c>
      <c r="AM52" s="675"/>
      <c r="AN52" s="675"/>
      <c r="AO52" s="675"/>
      <c r="AP52" s="675"/>
      <c r="AQ52" s="347"/>
      <c r="AR52" s="658" t="s">
        <v>13</v>
      </c>
      <c r="AS52" s="659"/>
      <c r="AT52" s="345"/>
      <c r="AU52" s="657" t="s">
        <v>22</v>
      </c>
      <c r="AV52" s="657"/>
      <c r="AW52" s="329"/>
      <c r="AX52" s="261"/>
      <c r="AY52" s="261"/>
      <c r="AZ52" s="269"/>
    </row>
    <row r="53" spans="1:52" s="3" customFormat="1" ht="17.25" customHeight="1">
      <c r="A53" s="673">
        <v>10</v>
      </c>
      <c r="B53" s="674"/>
      <c r="C53" s="688" t="s">
        <v>490</v>
      </c>
      <c r="D53" s="689"/>
      <c r="E53" s="689"/>
      <c r="F53" s="689"/>
      <c r="G53" s="689"/>
      <c r="H53" s="689"/>
      <c r="I53" s="689"/>
      <c r="J53" s="689"/>
      <c r="K53" s="689"/>
      <c r="L53" s="689"/>
      <c r="M53" s="689"/>
      <c r="N53" s="689"/>
      <c r="O53" s="689"/>
      <c r="P53" s="689"/>
      <c r="Q53" s="689"/>
      <c r="R53" s="689"/>
      <c r="S53" s="689"/>
      <c r="T53" s="689"/>
      <c r="U53" s="689"/>
      <c r="V53" s="689"/>
      <c r="W53" s="689"/>
      <c r="X53" s="689"/>
      <c r="Y53" s="689"/>
      <c r="Z53" s="769"/>
      <c r="AA53" s="343" t="s">
        <v>13</v>
      </c>
      <c r="AB53" s="344"/>
      <c r="AC53" s="657" t="s">
        <v>22</v>
      </c>
      <c r="AD53" s="657"/>
      <c r="AE53" s="657"/>
      <c r="AF53" s="657"/>
      <c r="AG53" s="657"/>
      <c r="AH53" s="657"/>
      <c r="AI53" s="135"/>
      <c r="AJ53" s="658" t="s">
        <v>13</v>
      </c>
      <c r="AK53" s="659"/>
      <c r="AL53" s="675">
        <f>ROAD.W!AJ57</f>
        <v>1005303.4675200001</v>
      </c>
      <c r="AM53" s="675"/>
      <c r="AN53" s="675"/>
      <c r="AO53" s="675"/>
      <c r="AP53" s="675"/>
      <c r="AQ53" s="347"/>
      <c r="AR53" s="658" t="s">
        <v>13</v>
      </c>
      <c r="AS53" s="659"/>
      <c r="AT53" s="345"/>
      <c r="AU53" s="657" t="s">
        <v>22</v>
      </c>
      <c r="AV53" s="657"/>
      <c r="AW53" s="329"/>
      <c r="AX53" s="261"/>
      <c r="AY53" s="261"/>
      <c r="AZ53" s="269"/>
    </row>
    <row r="54" spans="1:52" s="3" customFormat="1" ht="17.25" customHeight="1">
      <c r="A54" s="673">
        <v>11</v>
      </c>
      <c r="B54" s="674"/>
      <c r="C54" s="688" t="s">
        <v>148</v>
      </c>
      <c r="D54" s="689"/>
      <c r="E54" s="689"/>
      <c r="F54" s="689"/>
      <c r="G54" s="689"/>
      <c r="H54" s="689"/>
      <c r="I54" s="689"/>
      <c r="J54" s="689"/>
      <c r="K54" s="689"/>
      <c r="L54" s="689"/>
      <c r="M54" s="689"/>
      <c r="N54" s="689"/>
      <c r="O54" s="689"/>
      <c r="P54" s="689"/>
      <c r="Q54" s="689"/>
      <c r="R54" s="689"/>
      <c r="S54" s="689"/>
      <c r="T54" s="689"/>
      <c r="U54" s="689"/>
      <c r="V54" s="689"/>
      <c r="W54" s="689"/>
      <c r="X54" s="689"/>
      <c r="Y54" s="689"/>
      <c r="Z54" s="769"/>
      <c r="AA54" s="343" t="s">
        <v>13</v>
      </c>
      <c r="AB54" s="344"/>
      <c r="AC54" s="659" t="s">
        <v>321</v>
      </c>
      <c r="AD54" s="659"/>
      <c r="AE54" s="659"/>
      <c r="AF54" s="659"/>
      <c r="AG54" s="659"/>
      <c r="AH54" s="659"/>
      <c r="AI54" s="348"/>
      <c r="AJ54" s="658" t="s">
        <v>13</v>
      </c>
      <c r="AK54" s="659"/>
      <c r="AL54" s="659">
        <f>G.A!AR14</f>
        <v>0</v>
      </c>
      <c r="AM54" s="659"/>
      <c r="AN54" s="659"/>
      <c r="AO54" s="659"/>
      <c r="AP54" s="659"/>
      <c r="AQ54" s="776"/>
      <c r="AR54" s="658" t="s">
        <v>13</v>
      </c>
      <c r="AS54" s="659"/>
      <c r="AT54" s="345"/>
      <c r="AU54" s="657" t="s">
        <v>22</v>
      </c>
      <c r="AV54" s="657"/>
      <c r="AW54" s="329"/>
      <c r="AX54" s="261"/>
      <c r="AY54" s="261"/>
      <c r="AZ54" s="269"/>
    </row>
    <row r="55" spans="1:52" s="3" customFormat="1" ht="17.25" customHeight="1">
      <c r="A55" s="673">
        <v>12</v>
      </c>
      <c r="B55" s="674"/>
      <c r="C55" s="688" t="s">
        <v>31</v>
      </c>
      <c r="D55" s="689"/>
      <c r="E55" s="689"/>
      <c r="F55" s="689"/>
      <c r="G55" s="689"/>
      <c r="H55" s="689"/>
      <c r="I55" s="689"/>
      <c r="J55" s="689"/>
      <c r="K55" s="689"/>
      <c r="L55" s="689"/>
      <c r="M55" s="689"/>
      <c r="N55" s="689"/>
      <c r="O55" s="689"/>
      <c r="P55" s="689"/>
      <c r="Q55" s="689"/>
      <c r="R55" s="689"/>
      <c r="S55" s="689"/>
      <c r="T55" s="689"/>
      <c r="U55" s="689"/>
      <c r="V55" s="689"/>
      <c r="W55" s="689"/>
      <c r="X55" s="689"/>
      <c r="Y55" s="689"/>
      <c r="Z55" s="769"/>
      <c r="AA55" s="343" t="s">
        <v>13</v>
      </c>
      <c r="AB55" s="344"/>
      <c r="AC55" s="657" t="s">
        <v>22</v>
      </c>
      <c r="AD55" s="657"/>
      <c r="AE55" s="657"/>
      <c r="AF55" s="657"/>
      <c r="AG55" s="657"/>
      <c r="AH55" s="657"/>
      <c r="AI55" s="135"/>
      <c r="AJ55" s="658" t="s">
        <v>13</v>
      </c>
      <c r="AK55" s="659"/>
      <c r="AL55" s="675">
        <f>CULV.E!AI88</f>
        <v>443553.43994009995</v>
      </c>
      <c r="AM55" s="675"/>
      <c r="AN55" s="675"/>
      <c r="AO55" s="675"/>
      <c r="AP55" s="675"/>
      <c r="AQ55" s="347"/>
      <c r="AR55" s="658" t="s">
        <v>13</v>
      </c>
      <c r="AS55" s="659"/>
      <c r="AT55" s="345"/>
      <c r="AU55" s="657" t="s">
        <v>22</v>
      </c>
      <c r="AV55" s="657"/>
      <c r="AW55" s="329"/>
      <c r="AX55" s="261"/>
      <c r="AY55" s="261"/>
      <c r="AZ55" s="269"/>
    </row>
    <row r="56" spans="1:52" s="3" customFormat="1" ht="17.25" customHeight="1">
      <c r="A56" s="673">
        <v>13</v>
      </c>
      <c r="B56" s="674"/>
      <c r="C56" s="688" t="s">
        <v>34</v>
      </c>
      <c r="D56" s="689"/>
      <c r="E56" s="689"/>
      <c r="F56" s="689"/>
      <c r="G56" s="689"/>
      <c r="H56" s="689"/>
      <c r="I56" s="689"/>
      <c r="J56" s="689"/>
      <c r="K56" s="689"/>
      <c r="L56" s="689"/>
      <c r="M56" s="689"/>
      <c r="N56" s="689"/>
      <c r="O56" s="689"/>
      <c r="P56" s="689"/>
      <c r="Q56" s="689"/>
      <c r="R56" s="689"/>
      <c r="S56" s="689"/>
      <c r="T56" s="689"/>
      <c r="U56" s="689"/>
      <c r="V56" s="689"/>
      <c r="W56" s="689"/>
      <c r="X56" s="689"/>
      <c r="Y56" s="689"/>
      <c r="Z56" s="769"/>
      <c r="AA56" s="343" t="s">
        <v>13</v>
      </c>
      <c r="AB56" s="344"/>
      <c r="AC56" s="659" t="s">
        <v>22</v>
      </c>
      <c r="AD56" s="659"/>
      <c r="AE56" s="659"/>
      <c r="AF56" s="659"/>
      <c r="AG56" s="659"/>
      <c r="AH56" s="659"/>
      <c r="AI56" s="135"/>
      <c r="AJ56" s="658" t="s">
        <v>13</v>
      </c>
      <c r="AK56" s="659"/>
      <c r="AL56" s="675">
        <f>'P.W. E'!AH28</f>
        <v>956978.24227089994</v>
      </c>
      <c r="AM56" s="675"/>
      <c r="AN56" s="675"/>
      <c r="AO56" s="675"/>
      <c r="AP56" s="675"/>
      <c r="AQ56" s="347"/>
      <c r="AR56" s="658" t="s">
        <v>13</v>
      </c>
      <c r="AS56" s="659"/>
      <c r="AT56" s="345"/>
      <c r="AU56" s="657" t="s">
        <v>22</v>
      </c>
      <c r="AV56" s="657"/>
      <c r="AW56" s="329"/>
      <c r="AX56" s="261"/>
      <c r="AY56" s="261"/>
      <c r="AZ56" s="269"/>
    </row>
    <row r="57" spans="1:52" s="3" customFormat="1" ht="17.25" customHeight="1">
      <c r="A57" s="673">
        <v>14</v>
      </c>
      <c r="B57" s="674"/>
      <c r="C57" s="688" t="s">
        <v>245</v>
      </c>
      <c r="D57" s="689"/>
      <c r="E57" s="689"/>
      <c r="F57" s="689"/>
      <c r="G57" s="689"/>
      <c r="H57" s="689"/>
      <c r="I57" s="689"/>
      <c r="J57" s="689"/>
      <c r="K57" s="689"/>
      <c r="L57" s="689"/>
      <c r="M57" s="689"/>
      <c r="N57" s="689"/>
      <c r="O57" s="689"/>
      <c r="P57" s="689"/>
      <c r="Q57" s="689"/>
      <c r="R57" s="689"/>
      <c r="S57" s="689"/>
      <c r="T57" s="689"/>
      <c r="U57" s="689"/>
      <c r="V57" s="689"/>
      <c r="W57" s="689"/>
      <c r="X57" s="689"/>
      <c r="Y57" s="689"/>
      <c r="Z57" s="769"/>
      <c r="AA57" s="343" t="s">
        <v>13</v>
      </c>
      <c r="AB57" s="344"/>
      <c r="AC57" s="657" t="s">
        <v>22</v>
      </c>
      <c r="AD57" s="657"/>
      <c r="AE57" s="657"/>
      <c r="AF57" s="657"/>
      <c r="AG57" s="657"/>
      <c r="AH57" s="657"/>
      <c r="AI57" s="135"/>
      <c r="AJ57" s="658" t="s">
        <v>13</v>
      </c>
      <c r="AK57" s="659"/>
      <c r="AL57" s="345"/>
      <c r="AM57" s="657" t="s">
        <v>22</v>
      </c>
      <c r="AN57" s="657"/>
      <c r="AO57" s="657"/>
      <c r="AP57" s="657"/>
      <c r="AQ57" s="657"/>
      <c r="AR57" s="658" t="s">
        <v>13</v>
      </c>
      <c r="AS57" s="659"/>
      <c r="AT57" s="345"/>
      <c r="AU57" s="657" t="s">
        <v>22</v>
      </c>
      <c r="AV57" s="657"/>
      <c r="AW57" s="329"/>
      <c r="AX57" s="261"/>
      <c r="AY57" s="261"/>
      <c r="AZ57" s="269"/>
    </row>
    <row r="58" spans="1:52" s="3" customFormat="1" ht="17.25" customHeight="1">
      <c r="A58" s="673">
        <v>15</v>
      </c>
      <c r="B58" s="674"/>
      <c r="C58" s="688" t="s">
        <v>149</v>
      </c>
      <c r="D58" s="689"/>
      <c r="E58" s="689"/>
      <c r="F58" s="689"/>
      <c r="G58" s="689"/>
      <c r="H58" s="689"/>
      <c r="I58" s="689"/>
      <c r="J58" s="689"/>
      <c r="K58" s="689"/>
      <c r="L58" s="689"/>
      <c r="M58" s="689"/>
      <c r="N58" s="689"/>
      <c r="O58" s="689"/>
      <c r="P58" s="689"/>
      <c r="Q58" s="689"/>
      <c r="R58" s="689"/>
      <c r="S58" s="689"/>
      <c r="T58" s="689"/>
      <c r="U58" s="689"/>
      <c r="V58" s="689"/>
      <c r="W58" s="689"/>
      <c r="X58" s="689"/>
      <c r="Y58" s="689"/>
      <c r="Z58" s="769"/>
      <c r="AA58" s="343" t="s">
        <v>13</v>
      </c>
      <c r="AB58" s="344"/>
      <c r="AC58" s="657" t="s">
        <v>22</v>
      </c>
      <c r="AD58" s="657"/>
      <c r="AE58" s="657"/>
      <c r="AF58" s="657"/>
      <c r="AG58" s="657"/>
      <c r="AH58" s="657"/>
      <c r="AI58" s="135"/>
      <c r="AJ58" s="658" t="s">
        <v>13</v>
      </c>
      <c r="AK58" s="659"/>
      <c r="AL58" s="345"/>
      <c r="AM58" s="675">
        <f>ROAD.W!AJ66</f>
        <v>55000</v>
      </c>
      <c r="AN58" s="675"/>
      <c r="AO58" s="675"/>
      <c r="AP58" s="675"/>
      <c r="AQ58" s="347"/>
      <c r="AR58" s="658" t="s">
        <v>13</v>
      </c>
      <c r="AS58" s="659"/>
      <c r="AT58" s="345"/>
      <c r="AU58" s="657" t="s">
        <v>22</v>
      </c>
      <c r="AV58" s="657"/>
      <c r="AW58" s="329"/>
      <c r="AX58" s="261"/>
      <c r="AY58" s="261"/>
      <c r="AZ58" s="269"/>
    </row>
    <row r="59" spans="1:52" s="3" customFormat="1" ht="17.25" customHeight="1">
      <c r="A59" s="673">
        <v>16</v>
      </c>
      <c r="B59" s="674"/>
      <c r="C59" s="688" t="s">
        <v>382</v>
      </c>
      <c r="D59" s="689"/>
      <c r="E59" s="689"/>
      <c r="F59" s="689"/>
      <c r="G59" s="689"/>
      <c r="H59" s="689"/>
      <c r="I59" s="689"/>
      <c r="J59" s="689"/>
      <c r="K59" s="689"/>
      <c r="L59" s="689"/>
      <c r="M59" s="689"/>
      <c r="N59" s="689"/>
      <c r="O59" s="689"/>
      <c r="P59" s="689"/>
      <c r="Q59" s="689"/>
      <c r="R59" s="689"/>
      <c r="S59" s="689"/>
      <c r="T59" s="689"/>
      <c r="U59" s="689"/>
      <c r="V59" s="689"/>
      <c r="W59" s="689"/>
      <c r="X59" s="689"/>
      <c r="Y59" s="689"/>
      <c r="Z59" s="769"/>
      <c r="AA59" s="343" t="s">
        <v>13</v>
      </c>
      <c r="AB59" s="344"/>
      <c r="AC59" s="657" t="s">
        <v>22</v>
      </c>
      <c r="AD59" s="657"/>
      <c r="AE59" s="657"/>
      <c r="AF59" s="657"/>
      <c r="AG59" s="657"/>
      <c r="AH59" s="657"/>
      <c r="AI59" s="348"/>
      <c r="AJ59" s="658" t="s">
        <v>13</v>
      </c>
      <c r="AK59" s="659"/>
      <c r="AL59" s="349"/>
      <c r="AM59" s="675">
        <f>G.A!AR18</f>
        <v>0</v>
      </c>
      <c r="AN59" s="675"/>
      <c r="AO59" s="675"/>
      <c r="AP59" s="675"/>
      <c r="AQ59" s="347"/>
      <c r="AR59" s="658" t="s">
        <v>13</v>
      </c>
      <c r="AS59" s="659"/>
      <c r="AT59" s="345"/>
      <c r="AU59" s="657" t="s">
        <v>22</v>
      </c>
      <c r="AV59" s="657"/>
      <c r="AW59" s="329"/>
      <c r="AX59" s="261"/>
      <c r="AY59" s="261"/>
      <c r="AZ59" s="269"/>
    </row>
    <row r="60" spans="1:52" s="3" customFormat="1" ht="17.25" customHeight="1">
      <c r="A60" s="673">
        <v>17</v>
      </c>
      <c r="B60" s="674"/>
      <c r="C60" s="688" t="s">
        <v>478</v>
      </c>
      <c r="D60" s="689"/>
      <c r="E60" s="689"/>
      <c r="F60" s="689"/>
      <c r="G60" s="689"/>
      <c r="H60" s="689"/>
      <c r="I60" s="689"/>
      <c r="J60" s="689"/>
      <c r="K60" s="689"/>
      <c r="L60" s="689"/>
      <c r="M60" s="689"/>
      <c r="N60" s="689"/>
      <c r="O60" s="689"/>
      <c r="P60" s="689"/>
      <c r="Q60" s="689"/>
      <c r="R60" s="689"/>
      <c r="S60" s="689"/>
      <c r="T60" s="689"/>
      <c r="U60" s="689"/>
      <c r="V60" s="689"/>
      <c r="W60" s="689"/>
      <c r="X60" s="689"/>
      <c r="Y60" s="689"/>
      <c r="Z60" s="769"/>
      <c r="AA60" s="343" t="s">
        <v>13</v>
      </c>
      <c r="AB60" s="344"/>
      <c r="AC60" s="657" t="s">
        <v>22</v>
      </c>
      <c r="AD60" s="657"/>
      <c r="AE60" s="657"/>
      <c r="AF60" s="657"/>
      <c r="AG60" s="657"/>
      <c r="AH60" s="657"/>
      <c r="AI60" s="135"/>
      <c r="AJ60" s="658" t="s">
        <v>13</v>
      </c>
      <c r="AK60" s="659"/>
      <c r="AL60" s="350"/>
      <c r="AM60" s="675">
        <f>G.A!AR19</f>
        <v>0</v>
      </c>
      <c r="AN60" s="675"/>
      <c r="AO60" s="675"/>
      <c r="AP60" s="675"/>
      <c r="AQ60" s="347"/>
      <c r="AR60" s="658" t="s">
        <v>13</v>
      </c>
      <c r="AS60" s="659"/>
      <c r="AT60" s="345"/>
      <c r="AU60" s="657" t="s">
        <v>22</v>
      </c>
      <c r="AV60" s="657"/>
      <c r="AW60" s="329"/>
      <c r="AX60" s="261"/>
      <c r="AY60" s="261"/>
      <c r="AZ60" s="269"/>
    </row>
    <row r="61" spans="1:52" s="3" customFormat="1" ht="17.25" customHeight="1">
      <c r="A61" s="673">
        <v>18</v>
      </c>
      <c r="B61" s="674"/>
      <c r="C61" s="688" t="s">
        <v>479</v>
      </c>
      <c r="D61" s="689"/>
      <c r="E61" s="689"/>
      <c r="F61" s="689"/>
      <c r="G61" s="689"/>
      <c r="H61" s="689"/>
      <c r="I61" s="689"/>
      <c r="J61" s="689"/>
      <c r="K61" s="689"/>
      <c r="L61" s="689"/>
      <c r="M61" s="689"/>
      <c r="N61" s="689"/>
      <c r="O61" s="689"/>
      <c r="P61" s="689"/>
      <c r="Q61" s="689"/>
      <c r="R61" s="689"/>
      <c r="S61" s="689"/>
      <c r="T61" s="689"/>
      <c r="U61" s="689"/>
      <c r="V61" s="689"/>
      <c r="W61" s="689"/>
      <c r="X61" s="689"/>
      <c r="Y61" s="689"/>
      <c r="Z61" s="769"/>
      <c r="AA61" s="343" t="s">
        <v>13</v>
      </c>
      <c r="AB61" s="344"/>
      <c r="AC61" s="657" t="s">
        <v>22</v>
      </c>
      <c r="AD61" s="657"/>
      <c r="AE61" s="657"/>
      <c r="AF61" s="657"/>
      <c r="AG61" s="657"/>
      <c r="AH61" s="657"/>
      <c r="AI61" s="135"/>
      <c r="AJ61" s="658" t="s">
        <v>13</v>
      </c>
      <c r="AK61" s="659"/>
      <c r="AL61" s="350"/>
      <c r="AM61" s="675">
        <f>G.A!AR20</f>
        <v>0</v>
      </c>
      <c r="AN61" s="675"/>
      <c r="AO61" s="675"/>
      <c r="AP61" s="675"/>
      <c r="AQ61" s="347"/>
      <c r="AR61" s="658" t="s">
        <v>13</v>
      </c>
      <c r="AS61" s="659"/>
      <c r="AT61" s="345"/>
      <c r="AU61" s="657" t="s">
        <v>22</v>
      </c>
      <c r="AV61" s="657"/>
      <c r="AW61" s="329"/>
      <c r="AX61" s="261"/>
      <c r="AY61" s="261"/>
      <c r="AZ61" s="269"/>
    </row>
    <row r="62" spans="1:52" s="3" customFormat="1" ht="17.25" customHeight="1">
      <c r="A62" s="673">
        <v>19</v>
      </c>
      <c r="B62" s="674"/>
      <c r="C62" s="688" t="s">
        <v>247</v>
      </c>
      <c r="D62" s="689"/>
      <c r="E62" s="689"/>
      <c r="F62" s="689"/>
      <c r="G62" s="689"/>
      <c r="H62" s="689"/>
      <c r="I62" s="689"/>
      <c r="J62" s="689"/>
      <c r="K62" s="689"/>
      <c r="L62" s="689"/>
      <c r="M62" s="689"/>
      <c r="N62" s="689"/>
      <c r="O62" s="689"/>
      <c r="P62" s="689"/>
      <c r="Q62" s="689"/>
      <c r="R62" s="689"/>
      <c r="S62" s="689"/>
      <c r="T62" s="689"/>
      <c r="U62" s="689"/>
      <c r="V62" s="689"/>
      <c r="W62" s="689"/>
      <c r="X62" s="689"/>
      <c r="Y62" s="689"/>
      <c r="Z62" s="769"/>
      <c r="AA62" s="343" t="s">
        <v>13</v>
      </c>
      <c r="AB62" s="344"/>
      <c r="AC62" s="657" t="s">
        <v>22</v>
      </c>
      <c r="AD62" s="657"/>
      <c r="AE62" s="657"/>
      <c r="AF62" s="657"/>
      <c r="AG62" s="657"/>
      <c r="AH62" s="657"/>
      <c r="AI62" s="348"/>
      <c r="AJ62" s="658" t="s">
        <v>13</v>
      </c>
      <c r="AK62" s="659"/>
      <c r="AL62" s="350"/>
      <c r="AM62" s="675"/>
      <c r="AN62" s="675"/>
      <c r="AO62" s="675"/>
      <c r="AP62" s="675"/>
      <c r="AQ62" s="347"/>
      <c r="AR62" s="658" t="s">
        <v>13</v>
      </c>
      <c r="AS62" s="659"/>
      <c r="AT62" s="345"/>
      <c r="AU62" s="657" t="s">
        <v>22</v>
      </c>
      <c r="AV62" s="657"/>
      <c r="AW62" s="329"/>
      <c r="AX62" s="261"/>
      <c r="AY62" s="261"/>
      <c r="AZ62" s="269"/>
    </row>
    <row r="63" spans="1:52" s="3" customFormat="1" ht="17.25" customHeight="1">
      <c r="A63" s="774">
        <v>20</v>
      </c>
      <c r="B63" s="775"/>
      <c r="C63" s="777" t="s">
        <v>499</v>
      </c>
      <c r="D63" s="778"/>
      <c r="E63" s="778"/>
      <c r="F63" s="778"/>
      <c r="G63" s="778"/>
      <c r="H63" s="778"/>
      <c r="I63" s="778"/>
      <c r="J63" s="778"/>
      <c r="K63" s="778"/>
      <c r="L63" s="778"/>
      <c r="M63" s="778"/>
      <c r="N63" s="778"/>
      <c r="O63" s="778"/>
      <c r="P63" s="778"/>
      <c r="Q63" s="778"/>
      <c r="R63" s="778"/>
      <c r="S63" s="778"/>
      <c r="T63" s="778"/>
      <c r="U63" s="778"/>
      <c r="V63" s="778"/>
      <c r="W63" s="778"/>
      <c r="X63" s="778"/>
      <c r="Y63" s="778"/>
      <c r="Z63" s="779"/>
      <c r="AA63" s="351" t="s">
        <v>13</v>
      </c>
      <c r="AB63" s="352"/>
      <c r="AC63" s="657" t="s">
        <v>22</v>
      </c>
      <c r="AD63" s="657"/>
      <c r="AE63" s="657"/>
      <c r="AF63" s="657"/>
      <c r="AG63" s="657"/>
      <c r="AH63" s="657"/>
      <c r="AI63" s="348"/>
      <c r="AJ63" s="719" t="s">
        <v>13</v>
      </c>
      <c r="AK63" s="720"/>
      <c r="AL63" s="353"/>
      <c r="AM63" s="780">
        <f>G.A!AR21</f>
        <v>0</v>
      </c>
      <c r="AN63" s="780"/>
      <c r="AO63" s="780"/>
      <c r="AP63" s="780"/>
      <c r="AQ63" s="354"/>
      <c r="AR63" s="719" t="s">
        <v>13</v>
      </c>
      <c r="AS63" s="720"/>
      <c r="AT63" s="355"/>
      <c r="AU63" s="722" t="s">
        <v>22</v>
      </c>
      <c r="AV63" s="722"/>
      <c r="AW63" s="328"/>
      <c r="AX63" s="205"/>
      <c r="AY63" s="205"/>
      <c r="AZ63" s="269"/>
    </row>
    <row r="64" spans="1:52" s="3" customFormat="1" ht="15.75">
      <c r="A64" s="271"/>
      <c r="B64" s="272"/>
      <c r="C64" s="329"/>
      <c r="D64" s="356"/>
      <c r="E64" s="356"/>
      <c r="F64" s="757" t="s">
        <v>11</v>
      </c>
      <c r="G64" s="757"/>
      <c r="H64" s="757"/>
      <c r="I64" s="757"/>
      <c r="J64" s="757"/>
      <c r="K64" s="757"/>
      <c r="L64" s="757"/>
      <c r="M64" s="757"/>
      <c r="N64" s="757"/>
      <c r="O64" s="757"/>
      <c r="P64" s="757"/>
      <c r="Q64" s="757"/>
      <c r="R64" s="757"/>
      <c r="S64" s="757"/>
      <c r="T64" s="757"/>
      <c r="U64" s="757"/>
      <c r="V64" s="757"/>
      <c r="W64" s="757"/>
      <c r="X64" s="757"/>
      <c r="Y64" s="757"/>
      <c r="Z64" s="758"/>
      <c r="AA64" s="655" t="s">
        <v>13</v>
      </c>
      <c r="AB64" s="656"/>
      <c r="AC64" s="761">
        <f>AC44+AC45+AC46+AC47+AC48</f>
        <v>1717633.797815925</v>
      </c>
      <c r="AD64" s="761"/>
      <c r="AE64" s="761"/>
      <c r="AF64" s="761"/>
      <c r="AG64" s="761"/>
      <c r="AH64" s="761"/>
      <c r="AI64" s="357"/>
      <c r="AJ64" s="655" t="s">
        <v>13</v>
      </c>
      <c r="AK64" s="656"/>
      <c r="AL64" s="656">
        <f>AM49+AM50+AL51+AL52+AL53+AL54+AL55+AL56+AM58+AM59-AM60+AM61+AM62-AM63</f>
        <v>3888631.1221910003</v>
      </c>
      <c r="AM64" s="656"/>
      <c r="AN64" s="656"/>
      <c r="AO64" s="656"/>
      <c r="AP64" s="656"/>
      <c r="AQ64" s="721"/>
      <c r="AR64" s="655" t="s">
        <v>13</v>
      </c>
      <c r="AS64" s="656"/>
      <c r="AT64" s="357"/>
      <c r="AU64" s="657" t="s">
        <v>22</v>
      </c>
      <c r="AV64" s="657"/>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28" t="s">
        <v>248</v>
      </c>
      <c r="S65" s="728"/>
      <c r="T65" s="728"/>
      <c r="U65" s="728"/>
      <c r="V65" s="728"/>
      <c r="W65" s="728"/>
      <c r="X65" s="728"/>
      <c r="Y65" s="728"/>
      <c r="Z65" s="728"/>
      <c r="AA65" s="754">
        <f>AC64/1000000</f>
        <v>1.7176337978159251</v>
      </c>
      <c r="AB65" s="734"/>
      <c r="AC65" s="734"/>
      <c r="AD65" s="734"/>
      <c r="AE65" s="734"/>
      <c r="AF65" s="734"/>
      <c r="AG65" s="731" t="s">
        <v>24</v>
      </c>
      <c r="AH65" s="732"/>
      <c r="AI65" s="733"/>
      <c r="AJ65" s="734">
        <f>AL64/1000000</f>
        <v>3.8886311221910002</v>
      </c>
      <c r="AK65" s="734"/>
      <c r="AL65" s="734"/>
      <c r="AM65" s="734"/>
      <c r="AN65" s="734"/>
      <c r="AO65" s="734"/>
      <c r="AP65" s="731" t="s">
        <v>24</v>
      </c>
      <c r="AQ65" s="731"/>
      <c r="AR65" s="752" t="s">
        <v>13</v>
      </c>
      <c r="AS65" s="753"/>
      <c r="AT65" s="277"/>
      <c r="AU65" s="278"/>
      <c r="AV65" s="278"/>
      <c r="AW65" s="279"/>
      <c r="AX65" s="279"/>
      <c r="AY65" s="280"/>
      <c r="AZ65" s="68"/>
    </row>
    <row r="66" spans="1:52" s="55" customFormat="1" ht="19.5" thickBot="1">
      <c r="A66" s="281"/>
      <c r="B66" s="282"/>
      <c r="C66" s="729" t="s">
        <v>249</v>
      </c>
      <c r="D66" s="729"/>
      <c r="E66" s="729"/>
      <c r="F66" s="729"/>
      <c r="G66" s="729"/>
      <c r="H66" s="729"/>
      <c r="I66" s="729"/>
      <c r="J66" s="729"/>
      <c r="K66" s="729"/>
      <c r="L66" s="729"/>
      <c r="M66" s="729"/>
      <c r="N66" s="729"/>
      <c r="O66" s="729"/>
      <c r="P66" s="729"/>
      <c r="Q66" s="729"/>
      <c r="R66" s="729"/>
      <c r="S66" s="729"/>
      <c r="T66" s="729"/>
      <c r="U66" s="729"/>
      <c r="V66" s="729"/>
      <c r="W66" s="729"/>
      <c r="X66" s="729"/>
      <c r="Y66" s="729"/>
      <c r="Z66" s="729"/>
      <c r="AA66" s="729"/>
      <c r="AB66" s="729"/>
      <c r="AC66" s="283" t="s">
        <v>13</v>
      </c>
      <c r="AD66" s="283"/>
      <c r="AE66" s="283"/>
      <c r="AF66" s="725">
        <f>AA65+AJ65</f>
        <v>5.6062649200069252</v>
      </c>
      <c r="AG66" s="725"/>
      <c r="AH66" s="725"/>
      <c r="AI66" s="725"/>
      <c r="AJ66" s="725"/>
      <c r="AK66" s="725"/>
      <c r="AL66" s="725"/>
      <c r="AM66" s="284" t="s">
        <v>250</v>
      </c>
      <c r="AN66" s="284"/>
      <c r="AO66" s="284"/>
      <c r="AP66" s="284"/>
      <c r="AQ66" s="284"/>
      <c r="AR66" s="284"/>
      <c r="AS66" s="284"/>
      <c r="AT66" s="284"/>
      <c r="AU66" s="285"/>
      <c r="AV66" s="286"/>
      <c r="AW66" s="286"/>
      <c r="AX66" s="286"/>
      <c r="AY66" s="287"/>
      <c r="AZ66" s="288"/>
    </row>
    <row r="67" spans="1:52" s="55" customFormat="1" ht="27.75" customHeight="1" thickBot="1">
      <c r="A67" s="662" t="s">
        <v>426</v>
      </c>
      <c r="B67" s="662"/>
      <c r="C67" s="662"/>
      <c r="D67" s="662"/>
      <c r="E67" s="662"/>
      <c r="F67" s="662"/>
      <c r="G67" s="662"/>
      <c r="H67" s="662"/>
      <c r="I67" s="662"/>
      <c r="J67" s="662"/>
      <c r="K67" s="662"/>
      <c r="L67" s="662"/>
      <c r="M67" s="662"/>
      <c r="N67" s="662"/>
      <c r="O67" s="662"/>
      <c r="P67" s="662"/>
      <c r="Q67" s="662"/>
      <c r="R67" s="662"/>
      <c r="S67" s="662"/>
      <c r="T67" s="662"/>
      <c r="U67" s="662"/>
      <c r="V67" s="662"/>
      <c r="W67" s="662"/>
      <c r="X67" s="662"/>
      <c r="Y67" s="662"/>
      <c r="Z67" s="662"/>
      <c r="AA67" s="662"/>
      <c r="AB67" s="662"/>
      <c r="AC67" s="662"/>
      <c r="AD67" s="662"/>
      <c r="AE67" s="662"/>
      <c r="AF67" s="662"/>
      <c r="AG67" s="662"/>
      <c r="AH67" s="662"/>
      <c r="AI67" s="662"/>
      <c r="AJ67" s="662"/>
      <c r="AK67" s="662"/>
      <c r="AL67" s="662"/>
      <c r="AM67" s="662"/>
      <c r="AN67" s="662"/>
      <c r="AO67" s="662"/>
      <c r="AP67" s="662"/>
      <c r="AQ67" s="662"/>
      <c r="AR67" s="662"/>
      <c r="AS67" s="662"/>
      <c r="AT67" s="662"/>
      <c r="AU67" s="662"/>
      <c r="AV67" s="662"/>
      <c r="AW67" s="662"/>
      <c r="AX67" s="662"/>
      <c r="AY67" s="662"/>
      <c r="AZ67" s="288"/>
    </row>
    <row r="68" spans="1:52" ht="24.75" customHeight="1">
      <c r="A68" s="724" t="s">
        <v>251</v>
      </c>
      <c r="B68" s="724"/>
      <c r="C68" s="724"/>
      <c r="D68" s="724"/>
      <c r="E68" s="724"/>
      <c r="F68" s="724"/>
      <c r="G68" s="724"/>
      <c r="H68" s="724"/>
      <c r="I68" s="724"/>
      <c r="J68" s="724"/>
      <c r="K68" s="724"/>
      <c r="L68" s="724"/>
      <c r="M68" s="724"/>
      <c r="N68" s="724"/>
      <c r="O68" s="724"/>
      <c r="P68" s="724"/>
      <c r="Q68" s="724"/>
      <c r="R68" s="724"/>
      <c r="S68" s="724"/>
      <c r="T68" s="724"/>
      <c r="U68" s="724"/>
      <c r="V68" s="724"/>
      <c r="W68" s="724"/>
      <c r="X68" s="724"/>
      <c r="Y68" s="724"/>
      <c r="Z68" s="724"/>
      <c r="AA68" s="724"/>
      <c r="AB68" s="724"/>
      <c r="AC68" s="724"/>
      <c r="AD68" s="724"/>
      <c r="AE68" s="724"/>
      <c r="AF68" s="724"/>
      <c r="AG68" s="724"/>
      <c r="AH68" s="724"/>
      <c r="AI68" s="724"/>
      <c r="AJ68" s="724"/>
      <c r="AK68" s="724"/>
      <c r="AL68" s="724"/>
      <c r="AM68" s="724"/>
      <c r="AN68" s="724"/>
      <c r="AO68" s="724"/>
      <c r="AP68" s="724"/>
      <c r="AQ68" s="724"/>
      <c r="AR68" s="724"/>
      <c r="AS68" s="724"/>
      <c r="AT68" s="724"/>
      <c r="AU68" s="724"/>
      <c r="AV68" s="724"/>
      <c r="AW68" s="724"/>
      <c r="AX68" s="724"/>
      <c r="AY68" s="724"/>
      <c r="AZ68" s="289"/>
    </row>
    <row r="69" spans="1:52" ht="28.5" customHeight="1">
      <c r="A69" s="727" t="s">
        <v>252</v>
      </c>
      <c r="B69" s="727"/>
      <c r="C69" s="727"/>
      <c r="D69" s="727"/>
      <c r="E69" s="727"/>
      <c r="F69" s="727"/>
      <c r="G69" s="727"/>
      <c r="H69" s="727"/>
      <c r="I69" s="727"/>
      <c r="J69" s="727"/>
      <c r="K69" s="727"/>
      <c r="L69" s="727"/>
      <c r="M69" s="727"/>
      <c r="N69" s="727"/>
      <c r="O69" s="727"/>
      <c r="P69" s="727"/>
      <c r="Q69" s="727"/>
      <c r="R69" s="727"/>
      <c r="S69" s="727"/>
      <c r="T69" s="727"/>
      <c r="U69" s="727"/>
      <c r="V69" s="727"/>
      <c r="W69" s="727"/>
      <c r="X69" s="727"/>
      <c r="Y69" s="727"/>
      <c r="Z69" s="727"/>
      <c r="AA69" s="727"/>
      <c r="AB69" s="727"/>
      <c r="AC69" s="727"/>
      <c r="AD69" s="727"/>
      <c r="AE69" s="727"/>
      <c r="AF69" s="727"/>
      <c r="AG69" s="727"/>
      <c r="AH69" s="727"/>
      <c r="AI69" s="727"/>
      <c r="AJ69" s="727"/>
      <c r="AK69" s="727"/>
      <c r="AL69" s="727"/>
      <c r="AM69" s="727"/>
      <c r="AN69" s="727"/>
      <c r="AO69" s="727"/>
      <c r="AP69" s="727"/>
      <c r="AQ69" s="727"/>
      <c r="AR69" s="727"/>
      <c r="AS69" s="727"/>
      <c r="AT69" s="727"/>
      <c r="AU69" s="727"/>
      <c r="AV69" s="727"/>
      <c r="AW69" s="727"/>
      <c r="AX69" s="727"/>
      <c r="AY69" s="727"/>
      <c r="AZ69" s="290"/>
    </row>
    <row r="70" spans="1:52" ht="37.5" customHeight="1">
      <c r="A70" s="730" t="str">
        <f>F.Sheet!D26</f>
        <v>CONSTRUCTION OF FROM AIRPORT ROAD @ BHOPY JO TAR TO VEESASAER MILE 0/0-0/7+330-1.50KMS  (CONSTRUCTION OF PROTECTION WALL/CULVERT)</v>
      </c>
      <c r="B70" s="730"/>
      <c r="C70" s="730"/>
      <c r="D70" s="730"/>
      <c r="E70" s="730"/>
      <c r="F70" s="730"/>
      <c r="G70" s="730"/>
      <c r="H70" s="730"/>
      <c r="I70" s="730"/>
      <c r="J70" s="730"/>
      <c r="K70" s="730"/>
      <c r="L70" s="730"/>
      <c r="M70" s="730"/>
      <c r="N70" s="730"/>
      <c r="O70" s="730"/>
      <c r="P70" s="730"/>
      <c r="Q70" s="730"/>
      <c r="R70" s="730"/>
      <c r="S70" s="730"/>
      <c r="T70" s="730"/>
      <c r="U70" s="730"/>
      <c r="V70" s="730"/>
      <c r="W70" s="730"/>
      <c r="X70" s="730"/>
      <c r="Y70" s="730"/>
      <c r="Z70" s="730"/>
      <c r="AA70" s="730"/>
      <c r="AB70" s="730"/>
      <c r="AC70" s="730"/>
      <c r="AD70" s="730"/>
      <c r="AE70" s="730"/>
      <c r="AF70" s="730"/>
      <c r="AG70" s="730"/>
      <c r="AH70" s="730"/>
      <c r="AI70" s="730"/>
      <c r="AJ70" s="730"/>
      <c r="AK70" s="730"/>
      <c r="AL70" s="730"/>
      <c r="AM70" s="730"/>
      <c r="AN70" s="730"/>
      <c r="AO70" s="730"/>
      <c r="AP70" s="730"/>
      <c r="AQ70" s="730"/>
      <c r="AR70" s="730"/>
      <c r="AS70" s="730"/>
      <c r="AT70" s="730"/>
      <c r="AU70" s="730"/>
      <c r="AV70" s="730"/>
      <c r="AW70" s="730"/>
      <c r="AX70" s="730"/>
      <c r="AY70" s="730"/>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12">
        <v>30</v>
      </c>
      <c r="I74" s="712"/>
      <c r="J74" s="712"/>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12"/>
      <c r="I75" s="712"/>
      <c r="J75" s="712"/>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12">
        <v>27</v>
      </c>
      <c r="I77" s="712"/>
      <c r="J77" s="712"/>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12"/>
      <c r="I78" s="712"/>
      <c r="J78" s="712"/>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12">
        <v>24</v>
      </c>
      <c r="I80" s="712"/>
      <c r="J80" s="712"/>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12"/>
      <c r="I81" s="712"/>
      <c r="J81" s="712"/>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12">
        <v>21</v>
      </c>
      <c r="I83" s="712"/>
      <c r="J83" s="712"/>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12"/>
      <c r="I84" s="712"/>
      <c r="J84" s="712"/>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36" t="s">
        <v>253</v>
      </c>
      <c r="E86" s="736"/>
      <c r="H86" s="712">
        <v>18</v>
      </c>
      <c r="I86" s="712"/>
      <c r="J86" s="712"/>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36"/>
      <c r="E87" s="736"/>
      <c r="H87" s="712"/>
      <c r="I87" s="712"/>
      <c r="J87" s="712"/>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36"/>
      <c r="E88" s="736"/>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36"/>
      <c r="E89" s="736"/>
      <c r="H89" s="712">
        <v>15</v>
      </c>
      <c r="I89" s="712"/>
      <c r="J89" s="712"/>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36"/>
      <c r="E90" s="736"/>
      <c r="H90" s="712"/>
      <c r="I90" s="712"/>
      <c r="J90" s="712"/>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36"/>
      <c r="E91" s="736"/>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36"/>
      <c r="E92" s="736"/>
      <c r="H92" s="712">
        <v>12</v>
      </c>
      <c r="I92" s="712"/>
      <c r="J92" s="712"/>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36"/>
      <c r="E93" s="736"/>
      <c r="H93" s="712"/>
      <c r="I93" s="712"/>
      <c r="J93" s="712"/>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36"/>
      <c r="E94" s="736"/>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36"/>
      <c r="E95" s="736"/>
      <c r="H95" s="712">
        <v>9</v>
      </c>
      <c r="I95" s="712"/>
      <c r="J95" s="712"/>
      <c r="L95" s="292"/>
      <c r="M95" s="299"/>
      <c r="N95" s="299"/>
      <c r="O95" s="299"/>
      <c r="P95" s="299"/>
      <c r="Q95" s="299"/>
      <c r="R95" s="300"/>
      <c r="S95" s="300"/>
      <c r="T95" s="300"/>
      <c r="U95" s="300"/>
      <c r="V95" s="300"/>
      <c r="W95" s="300"/>
      <c r="X95" s="300"/>
      <c r="Y95" s="299"/>
      <c r="Z95" s="741"/>
      <c r="AA95" s="741"/>
      <c r="AB95" s="741"/>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36"/>
      <c r="E96" s="736"/>
      <c r="H96" s="712"/>
      <c r="I96" s="712"/>
      <c r="J96" s="712"/>
      <c r="L96" s="293"/>
      <c r="M96" s="7"/>
      <c r="N96" s="7"/>
      <c r="O96" s="7"/>
      <c r="P96" s="741"/>
      <c r="Q96" s="741"/>
      <c r="R96" s="741"/>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12">
        <v>6</v>
      </c>
      <c r="I98" s="712"/>
      <c r="J98" s="712"/>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12"/>
      <c r="I99" s="712"/>
      <c r="J99" s="712"/>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12">
        <v>3</v>
      </c>
      <c r="I101" s="712"/>
      <c r="J101" s="712"/>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12"/>
      <c r="I102" s="712"/>
      <c r="J102" s="712"/>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37" t="s">
        <v>477</v>
      </c>
      <c r="Q105" s="737"/>
      <c r="R105" s="737"/>
      <c r="S105" s="737"/>
      <c r="T105" s="737"/>
      <c r="U105" s="737"/>
      <c r="V105" s="300"/>
      <c r="W105" s="300"/>
      <c r="Z105" s="737" t="s">
        <v>507</v>
      </c>
      <c r="AA105" s="737"/>
      <c r="AB105" s="737"/>
      <c r="AC105" s="737"/>
      <c r="AD105" s="737"/>
      <c r="AE105" s="737"/>
      <c r="AF105" s="57"/>
      <c r="AG105" s="57"/>
      <c r="AH105" s="57"/>
      <c r="AI105" s="57"/>
      <c r="AJ105" s="742"/>
      <c r="AK105" s="742"/>
      <c r="AL105" s="742"/>
      <c r="AM105" s="742"/>
      <c r="AN105" s="742"/>
      <c r="AO105" s="742"/>
      <c r="AP105" s="57"/>
      <c r="AQ105" s="57"/>
      <c r="AR105" s="57"/>
      <c r="AS105" s="57"/>
      <c r="AT105" s="268"/>
      <c r="AU105" s="268"/>
      <c r="AV105" s="268"/>
      <c r="AW105" s="268"/>
      <c r="AX105" s="268"/>
      <c r="AY105" s="268"/>
    </row>
    <row r="106" spans="4:52" ht="12.75" customHeight="1">
      <c r="P106" s="737"/>
      <c r="Q106" s="737"/>
      <c r="R106" s="737"/>
      <c r="S106" s="737"/>
      <c r="T106" s="737"/>
      <c r="U106" s="737"/>
      <c r="V106" s="300"/>
      <c r="W106" s="300"/>
      <c r="Z106" s="737"/>
      <c r="AA106" s="737"/>
      <c r="AB106" s="737"/>
      <c r="AC106" s="737"/>
      <c r="AD106" s="737"/>
      <c r="AE106" s="737"/>
      <c r="AF106" s="57"/>
      <c r="AG106" s="57"/>
      <c r="AH106" s="57"/>
      <c r="AI106" s="57"/>
      <c r="AJ106" s="742"/>
      <c r="AK106" s="742"/>
      <c r="AL106" s="742"/>
      <c r="AM106" s="742"/>
      <c r="AN106" s="742"/>
      <c r="AO106" s="742"/>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664" t="s">
        <v>375</v>
      </c>
      <c r="G113" s="664"/>
      <c r="H113" s="664"/>
      <c r="I113" s="664"/>
      <c r="J113" s="664"/>
      <c r="K113" s="664"/>
      <c r="L113" s="664"/>
      <c r="M113" s="664"/>
      <c r="N113" s="664"/>
      <c r="O113" s="664"/>
      <c r="P113" s="664"/>
      <c r="Q113" s="664"/>
      <c r="R113" s="664"/>
      <c r="S113" s="664"/>
      <c r="T113" s="664"/>
      <c r="U113" s="664"/>
      <c r="V113" s="664"/>
      <c r="W113" s="664"/>
      <c r="X113" s="309"/>
      <c r="Y113" s="309"/>
      <c r="Z113" s="309"/>
      <c r="AA113" s="309"/>
      <c r="AB113" s="309"/>
      <c r="AC113" s="309"/>
      <c r="AD113" s="309"/>
      <c r="AE113" s="309"/>
      <c r="AF113" s="309"/>
      <c r="AG113" s="309"/>
      <c r="AH113" s="309"/>
      <c r="AI113" s="52"/>
      <c r="AJ113" s="664" t="s">
        <v>377</v>
      </c>
      <c r="AK113" s="664"/>
      <c r="AL113" s="664"/>
      <c r="AM113" s="664"/>
      <c r="AN113" s="664"/>
      <c r="AO113" s="664"/>
      <c r="AP113" s="664"/>
      <c r="AQ113" s="664"/>
      <c r="AR113" s="664"/>
      <c r="AS113" s="664"/>
      <c r="AT113" s="664"/>
      <c r="AU113" s="664"/>
      <c r="AV113" s="664"/>
      <c r="AW113" s="664"/>
      <c r="AX113" s="664"/>
      <c r="AY113" s="664"/>
      <c r="AZ113" s="66"/>
    </row>
    <row r="114" spans="1:52" ht="16.5">
      <c r="F114" s="723" t="s">
        <v>376</v>
      </c>
      <c r="G114" s="723"/>
      <c r="H114" s="723"/>
      <c r="I114" s="723"/>
      <c r="J114" s="723"/>
      <c r="K114" s="723"/>
      <c r="L114" s="723"/>
      <c r="M114" s="723"/>
      <c r="N114" s="723"/>
      <c r="O114" s="723"/>
      <c r="P114" s="723"/>
      <c r="Q114" s="723"/>
      <c r="R114" s="723"/>
      <c r="S114" s="723"/>
      <c r="T114" s="723"/>
      <c r="U114" s="723"/>
      <c r="V114" s="723"/>
      <c r="W114" s="723"/>
      <c r="X114" s="180"/>
      <c r="Y114" s="180"/>
      <c r="Z114" s="180"/>
      <c r="AA114" s="180"/>
      <c r="AB114" s="180"/>
      <c r="AC114" s="180"/>
      <c r="AD114" s="180"/>
      <c r="AE114" s="180"/>
      <c r="AF114" s="180"/>
      <c r="AG114" s="180"/>
      <c r="AH114" s="180"/>
      <c r="AI114" s="180"/>
      <c r="AJ114" s="723" t="s">
        <v>378</v>
      </c>
      <c r="AK114" s="723"/>
      <c r="AL114" s="723"/>
      <c r="AM114" s="723"/>
      <c r="AN114" s="723"/>
      <c r="AO114" s="723"/>
      <c r="AP114" s="723"/>
      <c r="AQ114" s="723"/>
      <c r="AR114" s="723"/>
      <c r="AS114" s="723"/>
      <c r="AT114" s="723"/>
      <c r="AU114" s="723"/>
      <c r="AV114" s="723"/>
      <c r="AW114" s="723"/>
      <c r="AX114" s="723"/>
      <c r="AY114" s="723"/>
      <c r="AZ114" s="5"/>
    </row>
    <row r="115" spans="1:52">
      <c r="F115" s="666" t="s">
        <v>371</v>
      </c>
      <c r="G115" s="666"/>
      <c r="H115" s="666"/>
      <c r="I115" s="666"/>
      <c r="J115" s="666"/>
      <c r="K115" s="666"/>
      <c r="L115" s="666"/>
      <c r="M115" s="666"/>
      <c r="N115" s="666"/>
      <c r="O115" s="666"/>
      <c r="P115" s="666"/>
      <c r="Q115" s="666"/>
      <c r="R115" s="666"/>
      <c r="S115" s="666"/>
      <c r="T115" s="666"/>
      <c r="U115" s="666"/>
      <c r="V115" s="666"/>
      <c r="W115" s="666"/>
      <c r="X115" s="57"/>
      <c r="Y115" s="57"/>
      <c r="Z115" s="57"/>
      <c r="AA115" s="57"/>
      <c r="AB115" s="57"/>
      <c r="AC115" s="57"/>
      <c r="AD115" s="57"/>
      <c r="AE115" s="57"/>
      <c r="AF115" s="57"/>
      <c r="AG115" s="57"/>
      <c r="AH115" s="57"/>
      <c r="AI115" s="57"/>
      <c r="AJ115" s="666" t="s">
        <v>374</v>
      </c>
      <c r="AK115" s="666"/>
      <c r="AL115" s="666"/>
      <c r="AM115" s="666"/>
      <c r="AN115" s="666"/>
      <c r="AO115" s="666"/>
      <c r="AP115" s="666"/>
      <c r="AQ115" s="666"/>
      <c r="AR115" s="666"/>
      <c r="AS115" s="666"/>
      <c r="AT115" s="666"/>
      <c r="AU115" s="666"/>
      <c r="AV115" s="666"/>
      <c r="AW115" s="666"/>
      <c r="AX115" s="666"/>
      <c r="AY115" s="666"/>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663" t="s">
        <v>427</v>
      </c>
      <c r="B118" s="663"/>
      <c r="C118" s="663"/>
      <c r="D118" s="663"/>
      <c r="E118" s="663"/>
      <c r="F118" s="663"/>
      <c r="G118" s="663"/>
      <c r="H118" s="663"/>
      <c r="I118" s="663"/>
      <c r="J118" s="663"/>
      <c r="K118" s="663"/>
      <c r="L118" s="663"/>
      <c r="M118" s="663"/>
      <c r="N118" s="663"/>
      <c r="O118" s="663"/>
      <c r="P118" s="663"/>
      <c r="Q118" s="663"/>
      <c r="R118" s="663"/>
      <c r="S118" s="663"/>
      <c r="T118" s="663"/>
      <c r="U118" s="663"/>
      <c r="V118" s="663"/>
      <c r="W118" s="663"/>
      <c r="X118" s="663"/>
      <c r="Y118" s="663"/>
      <c r="Z118" s="663"/>
      <c r="AA118" s="663"/>
      <c r="AB118" s="663"/>
      <c r="AC118" s="663"/>
      <c r="AD118" s="663"/>
      <c r="AE118" s="663"/>
      <c r="AF118" s="663"/>
      <c r="AG118" s="663"/>
      <c r="AH118" s="663"/>
      <c r="AI118" s="663"/>
      <c r="AJ118" s="663"/>
      <c r="AK118" s="663"/>
      <c r="AL118" s="663"/>
      <c r="AM118" s="663"/>
      <c r="AN118" s="663"/>
      <c r="AO118" s="663"/>
      <c r="AP118" s="663"/>
      <c r="AQ118" s="663"/>
      <c r="AR118" s="663"/>
      <c r="AS118" s="663"/>
      <c r="AT118" s="663"/>
      <c r="AU118" s="663"/>
      <c r="AV118" s="663"/>
      <c r="AW118" s="663"/>
      <c r="AX118" s="663"/>
      <c r="AY118" s="663"/>
      <c r="AZ118" s="663"/>
    </row>
    <row r="119" spans="1:52" s="57" customFormat="1" ht="64.5" customHeight="1">
      <c r="C119" s="735">
        <v>8</v>
      </c>
      <c r="D119" s="735"/>
      <c r="E119" s="3"/>
      <c r="F119" s="740" t="s">
        <v>295</v>
      </c>
      <c r="G119" s="740"/>
      <c r="H119" s="740"/>
      <c r="I119" s="740"/>
      <c r="J119" s="740"/>
      <c r="K119" s="740"/>
      <c r="L119" s="740"/>
      <c r="M119" s="740"/>
      <c r="N119" s="740"/>
      <c r="O119" s="740"/>
      <c r="P119" s="740"/>
      <c r="Q119" s="740"/>
      <c r="R119" s="740"/>
      <c r="S119" s="740"/>
      <c r="T119" s="740"/>
      <c r="U119" s="740"/>
      <c r="V119" s="740"/>
      <c r="W119" s="740"/>
      <c r="X119" s="740"/>
      <c r="Y119" s="740"/>
      <c r="Z119" s="740"/>
      <c r="AA119" s="740"/>
      <c r="AB119" s="3"/>
      <c r="AC119" s="3"/>
      <c r="AD119" s="9" t="s">
        <v>10</v>
      </c>
      <c r="AE119" s="9"/>
      <c r="AF119" s="739">
        <f>46080/1000000*2</f>
        <v>9.2160000000000006E-2</v>
      </c>
      <c r="AG119" s="739"/>
      <c r="AH119" s="739"/>
      <c r="AI119" s="739"/>
      <c r="AJ119" s="739"/>
      <c r="AK119" s="9" t="s">
        <v>161</v>
      </c>
      <c r="AL119" s="9"/>
      <c r="AM119" s="9"/>
      <c r="AN119" s="3"/>
      <c r="AO119" s="3"/>
      <c r="AP119" s="3"/>
      <c r="AQ119" s="3"/>
      <c r="AR119" s="3"/>
      <c r="AS119" s="3"/>
      <c r="AT119" s="3"/>
      <c r="AU119" s="3"/>
      <c r="AV119" s="3"/>
      <c r="AW119" s="3"/>
      <c r="AX119" s="3"/>
      <c r="AY119" s="3"/>
      <c r="AZ119" s="3"/>
    </row>
    <row r="120" spans="1:52" s="57" customFormat="1" ht="17.25" customHeight="1">
      <c r="C120" s="726">
        <v>9</v>
      </c>
      <c r="D120" s="726"/>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667" t="s">
        <v>207</v>
      </c>
      <c r="E121" s="667"/>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38" t="s">
        <v>255</v>
      </c>
      <c r="AE121" s="738"/>
      <c r="AF121" s="738"/>
      <c r="AG121" s="738"/>
      <c r="AH121" s="738"/>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667" t="s">
        <v>209</v>
      </c>
      <c r="E122" s="667"/>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07" t="s">
        <v>258</v>
      </c>
      <c r="E123" s="707"/>
      <c r="F123" s="665" t="s">
        <v>259</v>
      </c>
      <c r="G123" s="665"/>
      <c r="H123" s="665"/>
      <c r="I123" s="665"/>
      <c r="J123" s="665"/>
      <c r="K123" s="665"/>
      <c r="L123" s="665"/>
      <c r="M123" s="665"/>
      <c r="N123" s="665"/>
      <c r="O123" s="665"/>
      <c r="P123" s="665"/>
      <c r="Q123" s="665"/>
      <c r="R123" s="665"/>
      <c r="S123" s="665"/>
      <c r="T123" s="665"/>
      <c r="U123" s="665"/>
      <c r="V123" s="665"/>
      <c r="W123" s="665"/>
      <c r="X123" s="665"/>
      <c r="Y123" s="665"/>
      <c r="Z123" s="665"/>
      <c r="AA123" s="665"/>
      <c r="AB123" s="3"/>
      <c r="AC123" s="3"/>
      <c r="AD123" s="665" t="s">
        <v>468</v>
      </c>
      <c r="AE123" s="665"/>
      <c r="AF123" s="665"/>
      <c r="AG123" s="665"/>
      <c r="AH123" s="665"/>
      <c r="AI123" s="665"/>
      <c r="AJ123" s="665"/>
      <c r="AK123" s="665"/>
      <c r="AL123" s="665"/>
      <c r="AM123" s="665"/>
      <c r="AN123" s="665"/>
      <c r="AO123" s="665"/>
      <c r="AP123" s="665"/>
      <c r="AQ123" s="665"/>
      <c r="AR123" s="665"/>
      <c r="AS123" s="665"/>
      <c r="AT123" s="665"/>
      <c r="AU123" s="665"/>
      <c r="AV123" s="665"/>
      <c r="AW123" s="665"/>
      <c r="AX123" s="665"/>
      <c r="AY123" s="665"/>
      <c r="AZ123" s="665"/>
    </row>
    <row r="124" spans="1:52" s="57" customFormat="1" ht="18.75" customHeight="1">
      <c r="C124" s="679">
        <v>10</v>
      </c>
      <c r="D124" s="679"/>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11">
        <v>11</v>
      </c>
      <c r="D125" s="711"/>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07" t="s">
        <v>207</v>
      </c>
      <c r="E126" s="707"/>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7" t="s">
        <v>263</v>
      </c>
      <c r="AE126" s="717"/>
      <c r="AF126" s="665" t="s">
        <v>264</v>
      </c>
      <c r="AG126" s="665"/>
      <c r="AH126" s="665"/>
      <c r="AI126" s="665"/>
      <c r="AJ126" s="665"/>
      <c r="AK126" s="665"/>
      <c r="AL126" s="665"/>
      <c r="AM126" s="665"/>
      <c r="AN126" s="665"/>
      <c r="AO126" s="665"/>
      <c r="AP126" s="665"/>
      <c r="AQ126" s="665"/>
      <c r="AR126" s="665"/>
      <c r="AS126" s="665"/>
      <c r="AT126" s="665"/>
      <c r="AU126" s="665"/>
      <c r="AV126" s="665"/>
      <c r="AW126" s="665"/>
      <c r="AX126" s="665"/>
      <c r="AY126" s="665"/>
      <c r="AZ126" s="665"/>
    </row>
    <row r="127" spans="1:52" s="57" customFormat="1" ht="24.75" customHeight="1">
      <c r="C127" s="3"/>
      <c r="D127" s="707" t="s">
        <v>209</v>
      </c>
      <c r="E127" s="707"/>
      <c r="F127" s="707" t="s">
        <v>265</v>
      </c>
      <c r="G127" s="707"/>
      <c r="H127" s="707"/>
      <c r="I127" s="707"/>
      <c r="J127" s="707"/>
      <c r="K127" s="707"/>
      <c r="L127" s="707"/>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07" t="s">
        <v>258</v>
      </c>
      <c r="E128" s="707"/>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07" t="s">
        <v>269</v>
      </c>
      <c r="AE128" s="707"/>
      <c r="AF128" s="665" t="s">
        <v>270</v>
      </c>
      <c r="AG128" s="665"/>
      <c r="AH128" s="665"/>
      <c r="AI128" s="665"/>
      <c r="AJ128" s="665"/>
      <c r="AK128" s="665"/>
      <c r="AL128" s="665"/>
      <c r="AM128" s="665"/>
      <c r="AN128" s="665"/>
      <c r="AO128" s="665"/>
      <c r="AP128" s="665"/>
      <c r="AQ128" s="665"/>
      <c r="AR128" s="665"/>
      <c r="AS128" s="665"/>
      <c r="AT128" s="665"/>
      <c r="AU128" s="665"/>
      <c r="AV128" s="665"/>
      <c r="AW128" s="665"/>
      <c r="AX128" s="665"/>
      <c r="AY128" s="665"/>
      <c r="AZ128" s="665"/>
    </row>
    <row r="129" spans="1:52" s="57" customFormat="1" ht="15.75">
      <c r="C129" s="3"/>
      <c r="D129" s="679" t="s">
        <v>271</v>
      </c>
      <c r="E129" s="679"/>
      <c r="F129" s="716" t="s">
        <v>272</v>
      </c>
      <c r="G129" s="716"/>
      <c r="H129" s="716"/>
      <c r="I129" s="716"/>
      <c r="J129" s="716"/>
      <c r="K129" s="716"/>
      <c r="L129" s="716"/>
      <c r="M129" s="716"/>
      <c r="N129" s="716"/>
      <c r="O129" s="716"/>
      <c r="P129" s="716"/>
      <c r="Q129" s="716"/>
      <c r="R129" s="716"/>
      <c r="S129" s="716"/>
      <c r="T129" s="716"/>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667" t="s">
        <v>207</v>
      </c>
      <c r="E130" s="667"/>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667" t="s">
        <v>209</v>
      </c>
      <c r="E131" s="667"/>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07" t="s">
        <v>258</v>
      </c>
      <c r="E132" s="707"/>
      <c r="F132" s="717" t="s">
        <v>276</v>
      </c>
      <c r="G132" s="717"/>
      <c r="H132" s="717"/>
      <c r="I132" s="717"/>
      <c r="J132" s="717"/>
      <c r="K132" s="717"/>
      <c r="L132" s="717"/>
      <c r="M132" s="717"/>
      <c r="N132" s="717"/>
      <c r="O132" s="717"/>
      <c r="P132" s="717"/>
      <c r="Q132" s="717"/>
      <c r="R132" s="717"/>
      <c r="S132" s="717"/>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07" t="s">
        <v>214</v>
      </c>
      <c r="E133" s="707"/>
      <c r="F133" s="665" t="s">
        <v>278</v>
      </c>
      <c r="G133" s="665"/>
      <c r="H133" s="665"/>
      <c r="I133" s="665"/>
      <c r="J133" s="665"/>
      <c r="K133" s="665"/>
      <c r="L133" s="665"/>
      <c r="M133" s="665"/>
      <c r="N133" s="665"/>
      <c r="O133" s="665"/>
      <c r="P133" s="665"/>
      <c r="Q133" s="665"/>
      <c r="R133" s="665"/>
      <c r="S133" s="665"/>
      <c r="T133" s="665"/>
      <c r="U133" s="665"/>
      <c r="V133" s="665"/>
      <c r="W133" s="665"/>
      <c r="X133" s="665"/>
      <c r="Y133" s="665"/>
      <c r="Z133" s="665"/>
      <c r="AA133" s="665"/>
      <c r="AB133" s="3"/>
      <c r="AC133" s="3"/>
      <c r="AD133" s="715" t="s">
        <v>279</v>
      </c>
      <c r="AE133" s="715"/>
      <c r="AF133" s="715"/>
      <c r="AG133" s="715"/>
      <c r="AH133" s="715"/>
      <c r="AI133" s="715"/>
      <c r="AJ133" s="715"/>
      <c r="AK133" s="715"/>
      <c r="AL133" s="715"/>
      <c r="AM133" s="715"/>
      <c r="AN133" s="715"/>
      <c r="AO133" s="715"/>
      <c r="AP133" s="715"/>
      <c r="AQ133" s="715"/>
      <c r="AR133" s="715"/>
      <c r="AS133" s="715"/>
      <c r="AT133" s="715"/>
      <c r="AU133" s="715"/>
      <c r="AV133" s="715"/>
      <c r="AW133" s="715"/>
      <c r="AX133" s="715"/>
      <c r="AY133" s="715"/>
      <c r="AZ133" s="715"/>
    </row>
    <row r="134" spans="1:52" s="57" customFormat="1" ht="27.75" customHeight="1">
      <c r="C134" s="726">
        <v>12</v>
      </c>
      <c r="D134" s="726"/>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667" t="s">
        <v>207</v>
      </c>
      <c r="E135" s="667"/>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18" t="s">
        <v>497</v>
      </c>
      <c r="AN135" s="718"/>
      <c r="AO135" s="718"/>
      <c r="AP135" s="718">
        <v>2015</v>
      </c>
      <c r="AQ135" s="718"/>
      <c r="AR135" s="718"/>
      <c r="AS135" s="718"/>
      <c r="AT135" s="718"/>
      <c r="AU135" s="3"/>
      <c r="AV135" s="3"/>
      <c r="AW135" s="3"/>
      <c r="AX135" s="3"/>
      <c r="AY135" s="3"/>
      <c r="AZ135" s="3"/>
    </row>
    <row r="136" spans="1:52" s="57" customFormat="1" ht="35.25" customHeight="1">
      <c r="C136" s="10"/>
      <c r="D136" s="707" t="s">
        <v>209</v>
      </c>
      <c r="E136" s="707"/>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51" t="s">
        <v>498</v>
      </c>
      <c r="AN136" s="751"/>
      <c r="AO136" s="751"/>
      <c r="AP136" s="751">
        <v>2017</v>
      </c>
      <c r="AQ136" s="751"/>
      <c r="AR136" s="751"/>
      <c r="AS136" s="751"/>
      <c r="AT136" s="751"/>
      <c r="AU136" s="3"/>
      <c r="AV136" s="3"/>
      <c r="AW136" s="3"/>
      <c r="AX136" s="3"/>
      <c r="AY136" s="3"/>
      <c r="AZ136" s="3"/>
    </row>
    <row r="137" spans="1:52" s="57" customFormat="1" ht="64.5" customHeight="1">
      <c r="C137" s="711">
        <v>13</v>
      </c>
      <c r="D137" s="711"/>
      <c r="F137" s="715" t="s">
        <v>284</v>
      </c>
      <c r="G137" s="665"/>
      <c r="H137" s="665"/>
      <c r="I137" s="665"/>
      <c r="J137" s="665"/>
      <c r="K137" s="665"/>
      <c r="L137" s="665"/>
      <c r="M137" s="665"/>
      <c r="N137" s="665"/>
      <c r="O137" s="665"/>
      <c r="P137" s="665"/>
      <c r="Q137" s="665"/>
      <c r="R137" s="665"/>
      <c r="S137" s="665"/>
      <c r="T137" s="665"/>
      <c r="U137" s="665"/>
      <c r="V137" s="665"/>
      <c r="W137" s="665"/>
      <c r="X137" s="665"/>
      <c r="Y137" s="665"/>
      <c r="Z137" s="665"/>
      <c r="AA137" s="665"/>
      <c r="AC137" s="83"/>
      <c r="AD137" s="665" t="s">
        <v>285</v>
      </c>
      <c r="AE137" s="665"/>
      <c r="AF137" s="665"/>
      <c r="AG137" s="665"/>
      <c r="AH137" s="665"/>
      <c r="AI137" s="665"/>
      <c r="AJ137" s="665"/>
      <c r="AK137" s="665"/>
      <c r="AL137" s="665"/>
      <c r="AM137" s="665"/>
      <c r="AN137" s="665"/>
      <c r="AO137" s="665"/>
      <c r="AP137" s="665"/>
      <c r="AQ137" s="665"/>
      <c r="AR137" s="665"/>
      <c r="AS137" s="665"/>
      <c r="AT137" s="665"/>
      <c r="AU137" s="665"/>
      <c r="AV137" s="665"/>
      <c r="AW137" s="665"/>
      <c r="AX137" s="665"/>
      <c r="AY137" s="665"/>
      <c r="AZ137" s="665"/>
    </row>
    <row r="138" spans="1:52" s="57" customFormat="1" ht="54.75" customHeight="1">
      <c r="C138" s="711">
        <v>14</v>
      </c>
      <c r="D138" s="711"/>
      <c r="F138" s="715" t="s">
        <v>286</v>
      </c>
      <c r="G138" s="665"/>
      <c r="H138" s="665"/>
      <c r="I138" s="665"/>
      <c r="J138" s="665"/>
      <c r="K138" s="665"/>
      <c r="L138" s="665"/>
      <c r="M138" s="665"/>
      <c r="N138" s="665"/>
      <c r="O138" s="665"/>
      <c r="P138" s="665"/>
      <c r="Q138" s="665"/>
      <c r="R138" s="665"/>
      <c r="S138" s="665"/>
      <c r="T138" s="665"/>
      <c r="U138" s="665"/>
      <c r="V138" s="665"/>
      <c r="W138" s="665"/>
      <c r="X138" s="665"/>
      <c r="Y138" s="665"/>
      <c r="Z138" s="665"/>
      <c r="AA138" s="665"/>
      <c r="AD138" s="717" t="s">
        <v>277</v>
      </c>
      <c r="AE138" s="717"/>
      <c r="AF138" s="717"/>
      <c r="AG138" s="717"/>
      <c r="AH138" s="717"/>
    </row>
    <row r="139" spans="1:52" ht="35.25" customHeight="1">
      <c r="C139" s="669">
        <v>15</v>
      </c>
      <c r="D139" s="669"/>
      <c r="F139" s="665" t="s">
        <v>287</v>
      </c>
      <c r="G139" s="665"/>
      <c r="H139" s="665"/>
      <c r="I139" s="665"/>
      <c r="J139" s="665"/>
      <c r="K139" s="665"/>
      <c r="L139" s="665"/>
      <c r="M139" s="665"/>
      <c r="N139" s="665"/>
      <c r="O139" s="665"/>
      <c r="P139" s="665"/>
      <c r="Q139" s="665"/>
      <c r="R139" s="665"/>
      <c r="S139" s="665"/>
      <c r="T139" s="665"/>
      <c r="U139" s="665"/>
      <c r="V139" s="665"/>
      <c r="W139" s="665"/>
      <c r="X139" s="665"/>
      <c r="Y139" s="665"/>
      <c r="Z139" s="665"/>
      <c r="AA139" s="665"/>
      <c r="AB139" s="665"/>
      <c r="AC139" s="665"/>
      <c r="AD139" s="665"/>
      <c r="AE139" s="665"/>
      <c r="AF139" s="665"/>
      <c r="AG139" s="665"/>
      <c r="AH139" s="665"/>
      <c r="AI139" s="665"/>
      <c r="AJ139" s="665"/>
      <c r="AK139" s="665"/>
      <c r="AL139" s="665"/>
      <c r="AM139" s="665"/>
      <c r="AN139" s="665"/>
      <c r="AO139" s="665"/>
      <c r="AP139" s="665"/>
      <c r="AQ139" s="665"/>
      <c r="AR139" s="665"/>
      <c r="AS139" s="665"/>
      <c r="AT139" s="665"/>
      <c r="AU139" s="665"/>
      <c r="AV139" s="665"/>
      <c r="AW139" s="665"/>
      <c r="AX139" s="665"/>
      <c r="AY139" s="665"/>
      <c r="AZ139" s="665"/>
    </row>
    <row r="140" spans="1:52" ht="31.5" customHeight="1">
      <c r="C140" s="370"/>
      <c r="D140" s="370"/>
      <c r="F140" s="666"/>
      <c r="G140" s="666"/>
      <c r="H140" s="666"/>
      <c r="I140" s="666"/>
      <c r="J140" s="666"/>
      <c r="K140" s="666"/>
      <c r="L140" s="666"/>
      <c r="M140" s="666"/>
      <c r="N140" s="666"/>
      <c r="O140" s="666"/>
      <c r="P140" s="666"/>
      <c r="Q140" s="666"/>
      <c r="R140" s="666"/>
      <c r="S140" s="666"/>
      <c r="T140" s="666"/>
      <c r="U140" s="666"/>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669"/>
      <c r="D141" s="669"/>
      <c r="F141" s="665"/>
      <c r="G141" s="665"/>
      <c r="H141" s="665"/>
      <c r="I141" s="665"/>
      <c r="J141" s="665"/>
      <c r="K141" s="665"/>
      <c r="L141" s="665"/>
      <c r="M141" s="665"/>
      <c r="N141" s="665"/>
      <c r="O141" s="665"/>
      <c r="P141" s="665"/>
      <c r="Q141" s="665"/>
      <c r="R141" s="665"/>
      <c r="S141" s="665"/>
      <c r="T141" s="665"/>
      <c r="U141" s="665"/>
      <c r="V141" s="665"/>
      <c r="W141" s="665"/>
      <c r="X141" s="665"/>
      <c r="Y141" s="665"/>
      <c r="Z141" s="665"/>
      <c r="AA141" s="665"/>
      <c r="AB141" s="665"/>
      <c r="AC141" s="665"/>
      <c r="AD141" s="665"/>
      <c r="AE141" s="665"/>
      <c r="AF141" s="665"/>
      <c r="AG141" s="665"/>
      <c r="AH141" s="665"/>
      <c r="AI141" s="665"/>
      <c r="AJ141" s="665"/>
      <c r="AK141" s="665"/>
      <c r="AL141" s="665"/>
      <c r="AM141" s="665"/>
      <c r="AN141" s="665"/>
      <c r="AO141" s="665"/>
      <c r="AP141" s="665"/>
      <c r="AQ141" s="665"/>
      <c r="AR141" s="665"/>
      <c r="AS141" s="665"/>
      <c r="AT141" s="665"/>
      <c r="AU141" s="665"/>
      <c r="AV141" s="665"/>
      <c r="AW141" s="665"/>
      <c r="AX141" s="665"/>
      <c r="AY141" s="665"/>
      <c r="AZ141" s="665"/>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663" t="s">
        <v>428</v>
      </c>
      <c r="B143" s="663"/>
      <c r="C143" s="663"/>
      <c r="D143" s="663"/>
      <c r="E143" s="663"/>
      <c r="F143" s="663"/>
      <c r="G143" s="663"/>
      <c r="H143" s="663"/>
      <c r="I143" s="663"/>
      <c r="J143" s="663"/>
      <c r="K143" s="663"/>
      <c r="L143" s="663"/>
      <c r="M143" s="663"/>
      <c r="N143" s="663"/>
      <c r="O143" s="663"/>
      <c r="P143" s="663"/>
      <c r="Q143" s="663"/>
      <c r="R143" s="663"/>
      <c r="S143" s="663"/>
      <c r="T143" s="663"/>
      <c r="U143" s="663"/>
      <c r="V143" s="663"/>
      <c r="W143" s="663"/>
      <c r="X143" s="663"/>
      <c r="Y143" s="663"/>
      <c r="Z143" s="663"/>
      <c r="AA143" s="663"/>
      <c r="AB143" s="663"/>
      <c r="AC143" s="663"/>
      <c r="AD143" s="663"/>
      <c r="AE143" s="663"/>
      <c r="AF143" s="663"/>
      <c r="AG143" s="663"/>
      <c r="AH143" s="663"/>
      <c r="AI143" s="663"/>
      <c r="AJ143" s="663"/>
      <c r="AK143" s="663"/>
      <c r="AL143" s="663"/>
      <c r="AM143" s="663"/>
      <c r="AN143" s="663"/>
      <c r="AO143" s="663"/>
      <c r="AP143" s="663"/>
      <c r="AQ143" s="663"/>
      <c r="AR143" s="663"/>
      <c r="AS143" s="663"/>
      <c r="AT143" s="663"/>
      <c r="AU143" s="663"/>
      <c r="AV143" s="663"/>
      <c r="AW143" s="663"/>
      <c r="AX143" s="663"/>
      <c r="AY143" s="663"/>
      <c r="AZ143" s="371"/>
    </row>
    <row r="145" spans="6:52" ht="39" customHeight="1">
      <c r="F145" s="750" t="str">
        <f>F.Sheet!D26</f>
        <v>CONSTRUCTION OF FROM AIRPORT ROAD @ BHOPY JO TAR TO VEESASAER MILE 0/0-0/7+330-1.50KMS  (CONSTRUCTION OF PROTECTION WALL/CULVERT)</v>
      </c>
      <c r="G145" s="750"/>
      <c r="H145" s="750"/>
      <c r="I145" s="750"/>
      <c r="J145" s="750"/>
      <c r="K145" s="750"/>
      <c r="L145" s="750"/>
      <c r="M145" s="750"/>
      <c r="N145" s="750"/>
      <c r="O145" s="750"/>
      <c r="P145" s="750"/>
      <c r="Q145" s="750"/>
      <c r="R145" s="750"/>
      <c r="S145" s="750"/>
      <c r="T145" s="750"/>
      <c r="U145" s="750"/>
      <c r="V145" s="750"/>
      <c r="W145" s="750"/>
      <c r="X145" s="750"/>
      <c r="Y145" s="750"/>
      <c r="Z145" s="750"/>
      <c r="AA145" s="750"/>
      <c r="AB145" s="750"/>
      <c r="AC145" s="750"/>
      <c r="AD145" s="750"/>
      <c r="AE145" s="750"/>
      <c r="AF145" s="750"/>
      <c r="AG145" s="750"/>
      <c r="AH145" s="750"/>
      <c r="AI145" s="750"/>
      <c r="AJ145" s="750"/>
      <c r="AK145" s="750"/>
      <c r="AL145" s="750"/>
      <c r="AM145" s="750"/>
      <c r="AN145" s="750"/>
      <c r="AO145" s="750"/>
      <c r="AP145" s="750"/>
      <c r="AQ145" s="750"/>
      <c r="AR145" s="750"/>
      <c r="AS145" s="750"/>
      <c r="AT145" s="750"/>
      <c r="AU145" s="750"/>
      <c r="AV145" s="750"/>
      <c r="AW145" s="750"/>
      <c r="AX145" s="750"/>
      <c r="AY145" s="750"/>
      <c r="AZ145" s="750"/>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668" t="s">
        <v>288</v>
      </c>
      <c r="G147" s="668"/>
      <c r="H147" s="668"/>
      <c r="I147" s="668"/>
      <c r="J147" s="668"/>
      <c r="K147" s="668"/>
      <c r="L147" s="668"/>
      <c r="M147" s="668"/>
      <c r="N147" s="668"/>
      <c r="O147" s="668"/>
      <c r="P147" s="668"/>
      <c r="Q147" s="668"/>
      <c r="AB147" s="714" t="s">
        <v>506</v>
      </c>
      <c r="AC147" s="714"/>
      <c r="AD147" s="714"/>
      <c r="AE147" s="714"/>
      <c r="AF147" s="714"/>
      <c r="AG147" s="714"/>
      <c r="AH147" s="714"/>
      <c r="AI147" s="714"/>
      <c r="AJ147" s="714"/>
      <c r="AK147" s="714"/>
      <c r="AL147" s="714"/>
      <c r="AM147" s="714"/>
      <c r="AN147" s="714"/>
      <c r="AO147" s="714"/>
      <c r="AP147" s="714"/>
      <c r="AQ147" s="714"/>
      <c r="AR147" s="714"/>
      <c r="AS147" s="714"/>
      <c r="AT147" s="714"/>
      <c r="AU147" s="714"/>
      <c r="AV147" s="714"/>
      <c r="AW147" s="714"/>
      <c r="AX147" s="714"/>
      <c r="AY147" s="714"/>
      <c r="AZ147" s="714"/>
    </row>
    <row r="148" spans="6:52" s="210" customFormat="1" ht="15" customHeight="1">
      <c r="AB148" s="661" t="s">
        <v>377</v>
      </c>
      <c r="AC148" s="661"/>
      <c r="AD148" s="661"/>
      <c r="AE148" s="661"/>
      <c r="AF148" s="661"/>
      <c r="AG148" s="661"/>
      <c r="AH148" s="661"/>
      <c r="AI148" s="661"/>
      <c r="AJ148" s="661"/>
      <c r="AK148" s="661"/>
      <c r="AL148" s="661"/>
      <c r="AM148" s="661"/>
      <c r="AN148" s="661"/>
      <c r="AO148" s="661"/>
      <c r="AP148" s="661"/>
      <c r="AQ148" s="661"/>
      <c r="AR148" s="661"/>
      <c r="AS148" s="661"/>
      <c r="AT148" s="661"/>
      <c r="AU148" s="661"/>
      <c r="AV148" s="661"/>
      <c r="AW148" s="661"/>
      <c r="AX148" s="661"/>
      <c r="AY148" s="661"/>
      <c r="AZ148" s="661"/>
    </row>
    <row r="149" spans="6:52" s="175" customFormat="1" ht="15" customHeight="1">
      <c r="AB149" s="661" t="s">
        <v>379</v>
      </c>
      <c r="AC149" s="661"/>
      <c r="AD149" s="661"/>
      <c r="AE149" s="661"/>
      <c r="AF149" s="661"/>
      <c r="AG149" s="661"/>
      <c r="AH149" s="661"/>
      <c r="AI149" s="661"/>
      <c r="AJ149" s="661"/>
      <c r="AK149" s="661"/>
      <c r="AL149" s="661"/>
      <c r="AM149" s="661"/>
      <c r="AN149" s="661"/>
      <c r="AO149" s="661"/>
      <c r="AP149" s="661"/>
      <c r="AQ149" s="661"/>
      <c r="AR149" s="661"/>
      <c r="AS149" s="661"/>
      <c r="AT149" s="661"/>
      <c r="AU149" s="661"/>
      <c r="AV149" s="661"/>
      <c r="AW149" s="661"/>
      <c r="AX149" s="661"/>
      <c r="AY149" s="661"/>
      <c r="AZ149" s="661"/>
    </row>
    <row r="150" spans="6:52" s="175" customFormat="1" ht="15" customHeight="1">
      <c r="AB150" s="661" t="s">
        <v>290</v>
      </c>
      <c r="AC150" s="661"/>
      <c r="AD150" s="661"/>
      <c r="AE150" s="661"/>
      <c r="AF150" s="661"/>
      <c r="AG150" s="661"/>
      <c r="AH150" s="661"/>
      <c r="AI150" s="661"/>
      <c r="AJ150" s="661"/>
      <c r="AK150" s="661"/>
      <c r="AL150" s="661"/>
      <c r="AM150" s="661"/>
      <c r="AN150" s="661"/>
      <c r="AO150" s="661"/>
      <c r="AP150" s="661"/>
      <c r="AQ150" s="661"/>
      <c r="AR150" s="661"/>
      <c r="AS150" s="661"/>
      <c r="AT150" s="661"/>
      <c r="AU150" s="661"/>
      <c r="AV150" s="661"/>
      <c r="AW150" s="661"/>
      <c r="AX150" s="661"/>
      <c r="AY150" s="661"/>
      <c r="AZ150" s="661"/>
    </row>
    <row r="151" spans="6:52" s="57" customFormat="1" ht="62.25" customHeight="1">
      <c r="F151" s="668" t="s">
        <v>291</v>
      </c>
      <c r="G151" s="668"/>
      <c r="H151" s="668"/>
      <c r="I151" s="668"/>
      <c r="J151" s="668"/>
      <c r="K151" s="668"/>
      <c r="L151" s="668"/>
      <c r="M151" s="668"/>
      <c r="N151" s="668"/>
      <c r="O151" s="668"/>
      <c r="P151" s="668"/>
      <c r="Q151" s="668"/>
      <c r="AB151" s="714" t="s">
        <v>517</v>
      </c>
      <c r="AC151" s="714"/>
      <c r="AD151" s="714"/>
      <c r="AE151" s="714"/>
      <c r="AF151" s="714"/>
      <c r="AG151" s="714"/>
      <c r="AH151" s="714"/>
      <c r="AI151" s="714"/>
      <c r="AJ151" s="714"/>
      <c r="AK151" s="714"/>
      <c r="AL151" s="714"/>
      <c r="AM151" s="714"/>
      <c r="AN151" s="714"/>
      <c r="AO151" s="714"/>
      <c r="AP151" s="714"/>
      <c r="AQ151" s="714"/>
      <c r="AR151" s="714"/>
      <c r="AS151" s="714"/>
      <c r="AT151" s="714"/>
      <c r="AU151" s="714"/>
      <c r="AV151" s="714"/>
      <c r="AW151" s="714"/>
      <c r="AX151" s="714"/>
      <c r="AY151" s="714"/>
      <c r="AZ151" s="714"/>
    </row>
    <row r="152" spans="6:52" s="175" customFormat="1" ht="15" customHeight="1">
      <c r="AB152" s="661" t="s">
        <v>473</v>
      </c>
      <c r="AC152" s="661"/>
      <c r="AD152" s="661"/>
      <c r="AE152" s="661"/>
      <c r="AF152" s="661"/>
      <c r="AG152" s="661"/>
      <c r="AH152" s="661"/>
      <c r="AI152" s="661"/>
      <c r="AJ152" s="661"/>
      <c r="AK152" s="661"/>
      <c r="AL152" s="661"/>
      <c r="AM152" s="661"/>
      <c r="AN152" s="661"/>
      <c r="AO152" s="661"/>
      <c r="AP152" s="661"/>
      <c r="AQ152" s="661"/>
      <c r="AR152" s="661"/>
      <c r="AS152" s="661"/>
      <c r="AT152" s="661"/>
      <c r="AU152" s="661"/>
      <c r="AV152" s="661"/>
      <c r="AW152" s="661"/>
      <c r="AX152" s="661"/>
      <c r="AY152" s="661"/>
      <c r="AZ152" s="661"/>
    </row>
    <row r="153" spans="6:52" s="175" customFormat="1" ht="12.75" customHeight="1">
      <c r="AB153" s="661" t="s">
        <v>292</v>
      </c>
      <c r="AC153" s="661"/>
      <c r="AD153" s="661"/>
      <c r="AE153" s="661"/>
      <c r="AF153" s="661"/>
      <c r="AG153" s="661"/>
      <c r="AH153" s="661"/>
      <c r="AI153" s="661"/>
      <c r="AJ153" s="661"/>
      <c r="AK153" s="661"/>
      <c r="AL153" s="661"/>
      <c r="AM153" s="661"/>
      <c r="AN153" s="661"/>
      <c r="AO153" s="661"/>
      <c r="AP153" s="661"/>
      <c r="AQ153" s="661"/>
      <c r="AR153" s="661"/>
      <c r="AS153" s="661"/>
      <c r="AT153" s="661"/>
      <c r="AU153" s="661"/>
      <c r="AV153" s="661"/>
      <c r="AW153" s="661"/>
      <c r="AX153" s="661"/>
      <c r="AY153" s="661"/>
      <c r="AZ153" s="661"/>
    </row>
    <row r="154" spans="6:52" s="175" customFormat="1" ht="12.75" customHeight="1">
      <c r="AB154" s="661" t="s">
        <v>289</v>
      </c>
      <c r="AC154" s="661"/>
      <c r="AD154" s="661"/>
      <c r="AE154" s="661"/>
      <c r="AF154" s="661"/>
      <c r="AG154" s="661"/>
      <c r="AH154" s="661"/>
      <c r="AI154" s="661"/>
      <c r="AJ154" s="661"/>
      <c r="AK154" s="661"/>
      <c r="AL154" s="661"/>
      <c r="AM154" s="661"/>
      <c r="AN154" s="661"/>
      <c r="AO154" s="661"/>
      <c r="AP154" s="661"/>
      <c r="AQ154" s="661"/>
      <c r="AR154" s="661"/>
      <c r="AS154" s="661"/>
      <c r="AT154" s="661"/>
      <c r="AU154" s="661"/>
      <c r="AV154" s="661"/>
      <c r="AW154" s="661"/>
      <c r="AX154" s="661"/>
      <c r="AY154" s="661"/>
      <c r="AZ154" s="661"/>
    </row>
    <row r="155" spans="6:52" s="175" customFormat="1" ht="12.75" customHeight="1">
      <c r="AB155" s="661" t="s">
        <v>293</v>
      </c>
      <c r="AC155" s="661"/>
      <c r="AD155" s="661"/>
      <c r="AE155" s="661"/>
      <c r="AF155" s="661"/>
      <c r="AG155" s="661"/>
      <c r="AH155" s="661"/>
      <c r="AI155" s="661"/>
      <c r="AJ155" s="661"/>
      <c r="AK155" s="661"/>
      <c r="AL155" s="661"/>
      <c r="AM155" s="661"/>
      <c r="AN155" s="661"/>
      <c r="AO155" s="661"/>
      <c r="AP155" s="661"/>
      <c r="AQ155" s="661"/>
      <c r="AR155" s="661"/>
      <c r="AS155" s="661"/>
      <c r="AT155" s="661"/>
      <c r="AU155" s="661"/>
      <c r="AV155" s="661"/>
      <c r="AW155" s="661"/>
      <c r="AX155" s="661"/>
      <c r="AY155" s="661"/>
      <c r="AZ155" s="661"/>
    </row>
    <row r="156" spans="6:52" s="57" customFormat="1" ht="58.5" customHeight="1">
      <c r="F156" s="668" t="s">
        <v>291</v>
      </c>
      <c r="G156" s="668"/>
      <c r="H156" s="668"/>
      <c r="I156" s="668"/>
      <c r="J156" s="668"/>
      <c r="K156" s="668"/>
      <c r="L156" s="668"/>
      <c r="M156" s="668"/>
      <c r="N156" s="668"/>
      <c r="O156" s="668"/>
      <c r="P156" s="668"/>
      <c r="Q156" s="668"/>
      <c r="AB156" s="714" t="s">
        <v>502</v>
      </c>
      <c r="AC156" s="714"/>
      <c r="AD156" s="714"/>
      <c r="AE156" s="714"/>
      <c r="AF156" s="714"/>
      <c r="AG156" s="714"/>
      <c r="AH156" s="714"/>
      <c r="AI156" s="714"/>
      <c r="AJ156" s="714"/>
      <c r="AK156" s="714"/>
      <c r="AL156" s="714"/>
      <c r="AM156" s="714"/>
      <c r="AN156" s="714"/>
      <c r="AO156" s="714"/>
      <c r="AP156" s="714"/>
      <c r="AQ156" s="714"/>
      <c r="AR156" s="714"/>
      <c r="AS156" s="714"/>
      <c r="AT156" s="714"/>
      <c r="AU156" s="714"/>
      <c r="AV156" s="714"/>
      <c r="AW156" s="714"/>
      <c r="AX156" s="714"/>
      <c r="AY156" s="714"/>
      <c r="AZ156" s="714"/>
    </row>
    <row r="157" spans="6:52" s="175" customFormat="1" ht="14.25" customHeight="1">
      <c r="AB157" s="661" t="s">
        <v>420</v>
      </c>
      <c r="AC157" s="661"/>
      <c r="AD157" s="661"/>
      <c r="AE157" s="661"/>
      <c r="AF157" s="661"/>
      <c r="AG157" s="661"/>
      <c r="AH157" s="661"/>
      <c r="AI157" s="661"/>
      <c r="AJ157" s="661"/>
      <c r="AK157" s="661"/>
      <c r="AL157" s="661"/>
      <c r="AM157" s="661"/>
      <c r="AN157" s="661"/>
      <c r="AO157" s="661"/>
      <c r="AP157" s="661"/>
      <c r="AQ157" s="661"/>
      <c r="AR157" s="661"/>
      <c r="AS157" s="661"/>
      <c r="AT157" s="661"/>
      <c r="AU157" s="661"/>
      <c r="AV157" s="661"/>
      <c r="AW157" s="661"/>
      <c r="AX157" s="661"/>
      <c r="AY157" s="661"/>
      <c r="AZ157" s="661"/>
    </row>
    <row r="158" spans="6:52" s="175" customFormat="1" ht="14.25" customHeight="1">
      <c r="AB158" s="661" t="s">
        <v>421</v>
      </c>
      <c r="AC158" s="661"/>
      <c r="AD158" s="661"/>
      <c r="AE158" s="661"/>
      <c r="AF158" s="661"/>
      <c r="AG158" s="661"/>
      <c r="AH158" s="661"/>
      <c r="AI158" s="661"/>
      <c r="AJ158" s="661"/>
      <c r="AK158" s="661"/>
      <c r="AL158" s="661"/>
      <c r="AM158" s="661"/>
      <c r="AN158" s="661"/>
      <c r="AO158" s="661"/>
      <c r="AP158" s="661"/>
      <c r="AQ158" s="661"/>
      <c r="AR158" s="661"/>
      <c r="AS158" s="661"/>
      <c r="AT158" s="661"/>
      <c r="AU158" s="661"/>
      <c r="AV158" s="661"/>
      <c r="AW158" s="661"/>
      <c r="AX158" s="661"/>
      <c r="AY158" s="661"/>
      <c r="AZ158" s="661"/>
    </row>
    <row r="159" spans="6:52" s="175" customFormat="1" ht="14.25" customHeight="1">
      <c r="AB159" s="661" t="s">
        <v>381</v>
      </c>
      <c r="AC159" s="661"/>
      <c r="AD159" s="661"/>
      <c r="AE159" s="661"/>
      <c r="AF159" s="661"/>
      <c r="AG159" s="661"/>
      <c r="AH159" s="661"/>
      <c r="AI159" s="661"/>
      <c r="AJ159" s="661"/>
      <c r="AK159" s="661"/>
      <c r="AL159" s="661"/>
      <c r="AM159" s="661"/>
      <c r="AN159" s="661"/>
      <c r="AO159" s="661"/>
      <c r="AP159" s="661"/>
      <c r="AQ159" s="661"/>
      <c r="AR159" s="661"/>
      <c r="AS159" s="661"/>
      <c r="AT159" s="661"/>
      <c r="AU159" s="661"/>
      <c r="AV159" s="661"/>
      <c r="AW159" s="661"/>
      <c r="AX159" s="661"/>
      <c r="AY159" s="661"/>
      <c r="AZ159" s="661"/>
    </row>
    <row r="160" spans="6:52" s="175" customFormat="1" ht="14.25" customHeight="1">
      <c r="AB160" s="661" t="s">
        <v>422</v>
      </c>
      <c r="AC160" s="661"/>
      <c r="AD160" s="661"/>
      <c r="AE160" s="661"/>
      <c r="AF160" s="661"/>
      <c r="AG160" s="661"/>
      <c r="AH160" s="661"/>
      <c r="AI160" s="661"/>
      <c r="AJ160" s="661"/>
      <c r="AK160" s="661"/>
      <c r="AL160" s="661"/>
      <c r="AM160" s="661"/>
      <c r="AN160" s="661"/>
      <c r="AO160" s="661"/>
      <c r="AP160" s="661"/>
      <c r="AQ160" s="661"/>
      <c r="AR160" s="661"/>
      <c r="AS160" s="661"/>
      <c r="AT160" s="661"/>
      <c r="AU160" s="661"/>
      <c r="AV160" s="661"/>
      <c r="AW160" s="661"/>
      <c r="AX160" s="661"/>
      <c r="AY160" s="661"/>
      <c r="AZ160" s="661"/>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668" t="s">
        <v>291</v>
      </c>
      <c r="G163" s="668"/>
      <c r="H163" s="668"/>
      <c r="I163" s="668"/>
      <c r="J163" s="668"/>
      <c r="K163" s="668"/>
      <c r="L163" s="668"/>
      <c r="M163" s="668"/>
      <c r="N163" s="668"/>
      <c r="O163" s="668"/>
      <c r="P163" s="668"/>
      <c r="Q163" s="668"/>
      <c r="AB163" s="714" t="s">
        <v>500</v>
      </c>
      <c r="AC163" s="714"/>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c r="AY163" s="714"/>
      <c r="AZ163" s="714"/>
    </row>
    <row r="164" spans="1:52" s="175" customFormat="1" ht="14.25" customHeight="1">
      <c r="AB164" s="661" t="s">
        <v>423</v>
      </c>
      <c r="AC164" s="661"/>
      <c r="AD164" s="661"/>
      <c r="AE164" s="661"/>
      <c r="AF164" s="661"/>
      <c r="AG164" s="661"/>
      <c r="AH164" s="661"/>
      <c r="AI164" s="661"/>
      <c r="AJ164" s="661"/>
      <c r="AK164" s="661"/>
      <c r="AL164" s="661"/>
      <c r="AM164" s="661"/>
      <c r="AN164" s="661"/>
      <c r="AO164" s="661"/>
      <c r="AP164" s="661"/>
      <c r="AQ164" s="661"/>
      <c r="AR164" s="661"/>
      <c r="AS164" s="661"/>
      <c r="AT164" s="661"/>
      <c r="AU164" s="661"/>
      <c r="AV164" s="661"/>
      <c r="AW164" s="661"/>
      <c r="AX164" s="661"/>
      <c r="AY164" s="661"/>
      <c r="AZ164" s="661"/>
    </row>
    <row r="165" spans="1:52" s="175" customFormat="1" ht="14.25" customHeight="1">
      <c r="AB165" s="661" t="s">
        <v>381</v>
      </c>
      <c r="AC165" s="661"/>
      <c r="AD165" s="661"/>
      <c r="AE165" s="661"/>
      <c r="AF165" s="661"/>
      <c r="AG165" s="661"/>
      <c r="AH165" s="661"/>
      <c r="AI165" s="661"/>
      <c r="AJ165" s="661"/>
      <c r="AK165" s="661"/>
      <c r="AL165" s="661"/>
      <c r="AM165" s="661"/>
      <c r="AN165" s="661"/>
      <c r="AO165" s="661"/>
      <c r="AP165" s="661"/>
      <c r="AQ165" s="661"/>
      <c r="AR165" s="661"/>
      <c r="AS165" s="661"/>
      <c r="AT165" s="661"/>
      <c r="AU165" s="661"/>
      <c r="AV165" s="661"/>
      <c r="AW165" s="661"/>
      <c r="AX165" s="661"/>
      <c r="AY165" s="661"/>
      <c r="AZ165" s="661"/>
    </row>
    <row r="166" spans="1:52" s="175" customFormat="1" ht="14.25" customHeight="1">
      <c r="AB166" s="661" t="s">
        <v>424</v>
      </c>
      <c r="AC166" s="661"/>
      <c r="AD166" s="661"/>
      <c r="AE166" s="661"/>
      <c r="AF166" s="661"/>
      <c r="AG166" s="661"/>
      <c r="AH166" s="661"/>
      <c r="AI166" s="661"/>
      <c r="AJ166" s="661"/>
      <c r="AK166" s="661"/>
      <c r="AL166" s="661"/>
      <c r="AM166" s="661"/>
      <c r="AN166" s="661"/>
      <c r="AO166" s="661"/>
      <c r="AP166" s="661"/>
      <c r="AQ166" s="661"/>
      <c r="AR166" s="661"/>
      <c r="AS166" s="661"/>
      <c r="AT166" s="661"/>
      <c r="AU166" s="661"/>
      <c r="AV166" s="661"/>
      <c r="AW166" s="661"/>
      <c r="AX166" s="661"/>
      <c r="AY166" s="661"/>
      <c r="AZ166" s="661"/>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61"/>
      <c r="AC168" s="661"/>
      <c r="AD168" s="661"/>
      <c r="AE168" s="661"/>
      <c r="AF168" s="661"/>
      <c r="AG168" s="661"/>
      <c r="AH168" s="661"/>
      <c r="AI168" s="661"/>
      <c r="AJ168" s="661"/>
      <c r="AK168" s="661"/>
      <c r="AL168" s="661"/>
      <c r="AM168" s="661"/>
      <c r="AN168" s="661"/>
      <c r="AO168" s="661"/>
      <c r="AP168" s="661"/>
      <c r="AQ168" s="661"/>
      <c r="AR168" s="661"/>
      <c r="AS168" s="661"/>
      <c r="AT168" s="661"/>
      <c r="AU168" s="661"/>
      <c r="AV168" s="661"/>
      <c r="AW168" s="661"/>
      <c r="AX168" s="661"/>
      <c r="AY168" s="661"/>
      <c r="AZ168" s="661"/>
    </row>
    <row r="169" spans="1:52" s="57" customFormat="1" ht="50.25" customHeight="1">
      <c r="F169" s="668"/>
      <c r="G169" s="668"/>
      <c r="H169" s="668"/>
      <c r="I169" s="668"/>
      <c r="J169" s="668"/>
      <c r="K169" s="668"/>
      <c r="L169" s="668"/>
      <c r="M169" s="668"/>
      <c r="N169" s="668"/>
      <c r="O169" s="668"/>
      <c r="P169" s="668"/>
      <c r="Q169" s="668"/>
      <c r="AB169" s="714" t="s">
        <v>503</v>
      </c>
      <c r="AC169" s="714"/>
      <c r="AD169" s="714"/>
      <c r="AE169" s="714"/>
      <c r="AF169" s="714"/>
      <c r="AG169" s="714"/>
      <c r="AH169" s="714"/>
      <c r="AI169" s="714"/>
      <c r="AJ169" s="714"/>
      <c r="AK169" s="714"/>
      <c r="AL169" s="714"/>
      <c r="AM169" s="714"/>
      <c r="AN169" s="714"/>
      <c r="AO169" s="714"/>
      <c r="AP169" s="714"/>
      <c r="AQ169" s="714"/>
      <c r="AR169" s="714"/>
      <c r="AS169" s="714"/>
      <c r="AT169" s="714"/>
      <c r="AU169" s="714"/>
      <c r="AV169" s="714"/>
      <c r="AW169" s="714"/>
      <c r="AX169" s="714"/>
      <c r="AY169" s="714"/>
      <c r="AZ169" s="714"/>
    </row>
    <row r="170" spans="1:52" s="175" customFormat="1" ht="14.25" customHeight="1">
      <c r="AB170" s="661" t="s">
        <v>474</v>
      </c>
      <c r="AC170" s="661"/>
      <c r="AD170" s="661"/>
      <c r="AE170" s="661"/>
      <c r="AF170" s="661"/>
      <c r="AG170" s="661"/>
      <c r="AH170" s="661"/>
      <c r="AI170" s="661"/>
      <c r="AJ170" s="661"/>
      <c r="AK170" s="661"/>
      <c r="AL170" s="661"/>
      <c r="AM170" s="661"/>
      <c r="AN170" s="661"/>
      <c r="AO170" s="661"/>
      <c r="AP170" s="661"/>
      <c r="AQ170" s="661"/>
      <c r="AR170" s="661"/>
      <c r="AS170" s="661"/>
      <c r="AT170" s="661"/>
      <c r="AU170" s="661"/>
      <c r="AV170" s="661"/>
      <c r="AW170" s="661"/>
      <c r="AX170" s="661"/>
      <c r="AY170" s="661"/>
      <c r="AZ170" s="661"/>
    </row>
    <row r="171" spans="1:52" s="175" customFormat="1" ht="14.25" customHeight="1">
      <c r="AB171" s="661" t="s">
        <v>475</v>
      </c>
      <c r="AC171" s="661"/>
      <c r="AD171" s="661"/>
      <c r="AE171" s="661"/>
      <c r="AF171" s="661"/>
      <c r="AG171" s="661"/>
      <c r="AH171" s="661"/>
      <c r="AI171" s="661"/>
      <c r="AJ171" s="661"/>
      <c r="AK171" s="661"/>
      <c r="AL171" s="661"/>
      <c r="AM171" s="661"/>
      <c r="AN171" s="661"/>
      <c r="AO171" s="661"/>
      <c r="AP171" s="661"/>
      <c r="AQ171" s="661"/>
      <c r="AR171" s="661"/>
      <c r="AS171" s="661"/>
      <c r="AT171" s="661"/>
      <c r="AU171" s="661"/>
      <c r="AV171" s="661"/>
      <c r="AW171" s="661"/>
      <c r="AX171" s="661"/>
      <c r="AY171" s="661"/>
      <c r="AZ171" s="661"/>
    </row>
    <row r="172" spans="1:52" s="175" customFormat="1" ht="14.25" customHeight="1">
      <c r="AB172" s="661" t="s">
        <v>289</v>
      </c>
      <c r="AC172" s="661"/>
      <c r="AD172" s="661"/>
      <c r="AE172" s="661"/>
      <c r="AF172" s="661"/>
      <c r="AG172" s="661"/>
      <c r="AH172" s="661"/>
      <c r="AI172" s="661"/>
      <c r="AJ172" s="661"/>
      <c r="AK172" s="661"/>
      <c r="AL172" s="661"/>
      <c r="AM172" s="661"/>
      <c r="AN172" s="661"/>
      <c r="AO172" s="661"/>
      <c r="AP172" s="661"/>
      <c r="AQ172" s="661"/>
      <c r="AR172" s="661"/>
      <c r="AS172" s="661"/>
      <c r="AT172" s="661"/>
      <c r="AU172" s="661"/>
      <c r="AV172" s="661"/>
      <c r="AW172" s="661"/>
      <c r="AX172" s="661"/>
      <c r="AY172" s="661"/>
      <c r="AZ172" s="661"/>
    </row>
    <row r="173" spans="1:52" s="57" customFormat="1" ht="14.25">
      <c r="AB173" s="661" t="s">
        <v>294</v>
      </c>
      <c r="AC173" s="661"/>
      <c r="AD173" s="661"/>
      <c r="AE173" s="661"/>
      <c r="AF173" s="661"/>
      <c r="AG173" s="661"/>
      <c r="AH173" s="661"/>
      <c r="AI173" s="661"/>
      <c r="AJ173" s="661"/>
      <c r="AK173" s="661"/>
      <c r="AL173" s="661"/>
      <c r="AM173" s="661"/>
      <c r="AN173" s="661"/>
      <c r="AO173" s="661"/>
      <c r="AP173" s="661"/>
      <c r="AQ173" s="661"/>
      <c r="AR173" s="661"/>
      <c r="AS173" s="661"/>
      <c r="AT173" s="661"/>
      <c r="AU173" s="661"/>
      <c r="AV173" s="661"/>
      <c r="AW173" s="661"/>
      <c r="AX173" s="661"/>
      <c r="AY173" s="661"/>
      <c r="AZ173" s="661"/>
    </row>
    <row r="174" spans="1:52" s="57" customFormat="1" ht="14.25" customHeight="1">
      <c r="A174" s="660" t="s">
        <v>429</v>
      </c>
      <c r="B174" s="660"/>
      <c r="C174" s="660"/>
      <c r="D174" s="660"/>
      <c r="E174" s="660"/>
      <c r="F174" s="660"/>
      <c r="G174" s="660"/>
      <c r="H174" s="660"/>
      <c r="I174" s="660"/>
      <c r="J174" s="660"/>
      <c r="K174" s="660"/>
      <c r="L174" s="660"/>
      <c r="M174" s="660"/>
      <c r="N174" s="660"/>
      <c r="O174" s="660"/>
      <c r="P174" s="660"/>
      <c r="Q174" s="660"/>
      <c r="R174" s="660"/>
      <c r="S174" s="660"/>
      <c r="T174" s="660"/>
      <c r="U174" s="660"/>
      <c r="V174" s="660"/>
      <c r="W174" s="660"/>
      <c r="X174" s="660"/>
      <c r="Y174" s="660"/>
      <c r="Z174" s="660"/>
      <c r="AA174" s="660"/>
      <c r="AB174" s="660"/>
      <c r="AC174" s="660"/>
      <c r="AD174" s="660"/>
      <c r="AE174" s="660"/>
      <c r="AF174" s="660"/>
      <c r="AG174" s="660"/>
      <c r="AH174" s="660"/>
      <c r="AI174" s="660"/>
      <c r="AJ174" s="660"/>
      <c r="AK174" s="660"/>
      <c r="AL174" s="660"/>
      <c r="AM174" s="660"/>
      <c r="AN174" s="660"/>
      <c r="AO174" s="660"/>
      <c r="AP174" s="660"/>
      <c r="AQ174" s="660"/>
      <c r="AR174" s="660"/>
      <c r="AS174" s="660"/>
      <c r="AT174" s="660"/>
      <c r="AU174" s="660"/>
      <c r="AV174" s="660"/>
      <c r="AW174" s="660"/>
      <c r="AX174" s="660"/>
      <c r="AY174" s="660"/>
      <c r="AZ174" s="660"/>
    </row>
  </sheetData>
  <mergeCells count="392">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55:B55"/>
    <mergeCell ref="A56:B56"/>
    <mergeCell ref="A54:B54"/>
    <mergeCell ref="A59:B59"/>
    <mergeCell ref="AC50:AH50"/>
    <mergeCell ref="AC56:AH56"/>
    <mergeCell ref="AC54:AH54"/>
    <mergeCell ref="C52:Z52"/>
    <mergeCell ref="C54:Z54"/>
    <mergeCell ref="A52:B52"/>
    <mergeCell ref="A53:B53"/>
    <mergeCell ref="AC51:AH51"/>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AA29:AF29"/>
    <mergeCell ref="AN25:AS25"/>
    <mergeCell ref="AA28:AF28"/>
    <mergeCell ref="AG27:AL27"/>
    <mergeCell ref="AN26:AR26"/>
    <mergeCell ref="AG29:AL29"/>
    <mergeCell ref="A28:C28"/>
    <mergeCell ref="A26:C26"/>
    <mergeCell ref="A27:C27"/>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B154:AZ154"/>
    <mergeCell ref="F139:AZ139"/>
    <mergeCell ref="F169:Q169"/>
    <mergeCell ref="F147:Q147"/>
    <mergeCell ref="F151:Q151"/>
    <mergeCell ref="F156:Q156"/>
    <mergeCell ref="AB153:AZ153"/>
    <mergeCell ref="AB149:AZ149"/>
    <mergeCell ref="F145:AZ145"/>
    <mergeCell ref="F140:U140"/>
    <mergeCell ref="AB156:AZ156"/>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6" t="s">
        <v>153</v>
      </c>
      <c r="B1" s="816"/>
      <c r="C1" s="816"/>
      <c r="D1" s="816"/>
      <c r="E1" s="816"/>
      <c r="F1" s="816"/>
      <c r="G1" s="816"/>
      <c r="H1" s="816"/>
      <c r="I1" s="816"/>
      <c r="J1" s="816"/>
      <c r="K1" s="816"/>
      <c r="L1" s="816"/>
      <c r="M1" s="816"/>
      <c r="N1" s="816"/>
      <c r="O1" s="816"/>
      <c r="P1" s="816"/>
      <c r="Q1" s="816"/>
      <c r="R1" s="816"/>
      <c r="S1" s="816"/>
      <c r="T1" s="816"/>
      <c r="U1" s="816"/>
      <c r="V1" s="816"/>
      <c r="W1" s="816"/>
      <c r="X1" s="816"/>
      <c r="Y1" s="816"/>
      <c r="Z1" s="816"/>
      <c r="AA1" s="816"/>
      <c r="AB1" s="816"/>
      <c r="AC1" s="816"/>
      <c r="AD1" s="816"/>
      <c r="AE1" s="816"/>
      <c r="AF1" s="816"/>
      <c r="AG1" s="816"/>
      <c r="AH1" s="816"/>
      <c r="AI1" s="816"/>
      <c r="AJ1" s="816"/>
      <c r="AK1" s="816"/>
      <c r="AL1" s="816"/>
      <c r="AM1" s="816"/>
      <c r="AN1" s="816"/>
      <c r="AO1" s="816"/>
      <c r="AP1" s="816"/>
      <c r="AQ1" s="816"/>
      <c r="AR1" s="816"/>
      <c r="AS1" s="816"/>
      <c r="AT1" s="816"/>
      <c r="AU1" s="816"/>
      <c r="AV1" s="816"/>
      <c r="AW1" s="816"/>
      <c r="AX1" s="816"/>
      <c r="AY1" s="816"/>
      <c r="AZ1" s="218"/>
    </row>
    <row r="2" spans="1:52" ht="60.75" customHeight="1">
      <c r="C2" s="822" t="s">
        <v>154</v>
      </c>
      <c r="D2" s="823"/>
      <c r="E2" s="823"/>
      <c r="F2" s="823"/>
      <c r="G2" s="823"/>
      <c r="H2" s="823"/>
      <c r="I2" s="823"/>
      <c r="J2" s="823"/>
      <c r="K2" s="823"/>
      <c r="L2" s="823"/>
      <c r="M2" s="823"/>
      <c r="N2" s="823"/>
      <c r="O2" s="823"/>
      <c r="P2" s="823"/>
      <c r="Q2" s="823"/>
      <c r="R2" s="823"/>
      <c r="S2" s="823"/>
      <c r="T2" s="823"/>
      <c r="U2" s="813" t="str">
        <f>F.Sheet!D26</f>
        <v>CONSTRUCTION OF FROM AIRPORT ROAD @ BHOPY JO TAR TO VEESASAER MILE 0/0-0/7+330-1.50KMS  (CONSTRUCTION OF PROTECTION WALL/CULVERT)</v>
      </c>
      <c r="V2" s="814"/>
      <c r="W2" s="814"/>
      <c r="X2" s="814"/>
      <c r="Y2" s="814"/>
      <c r="Z2" s="814"/>
      <c r="AA2" s="814"/>
      <c r="AB2" s="814"/>
      <c r="AC2" s="814"/>
      <c r="AD2" s="814"/>
      <c r="AE2" s="814"/>
      <c r="AF2" s="814"/>
      <c r="AG2" s="814"/>
      <c r="AH2" s="814"/>
      <c r="AI2" s="814"/>
      <c r="AJ2" s="814"/>
      <c r="AK2" s="814"/>
      <c r="AL2" s="814"/>
      <c r="AM2" s="814"/>
      <c r="AN2" s="814"/>
      <c r="AO2" s="814"/>
      <c r="AP2" s="814"/>
      <c r="AQ2" s="814"/>
      <c r="AR2" s="814"/>
      <c r="AS2" s="814"/>
      <c r="AT2" s="814"/>
      <c r="AU2" s="814"/>
      <c r="AV2" s="814"/>
      <c r="AW2" s="814"/>
      <c r="AX2" s="814"/>
      <c r="AY2" s="815"/>
      <c r="AZ2" s="219"/>
    </row>
    <row r="3" spans="1:52" s="3" customFormat="1" ht="23.25" customHeight="1">
      <c r="C3" s="819" t="s">
        <v>155</v>
      </c>
      <c r="D3" s="820"/>
      <c r="E3" s="820"/>
      <c r="F3" s="820"/>
      <c r="G3" s="820"/>
      <c r="H3" s="820"/>
      <c r="I3" s="820"/>
      <c r="J3" s="820"/>
      <c r="K3" s="820"/>
      <c r="L3" s="820"/>
      <c r="M3" s="820"/>
      <c r="N3" s="820"/>
      <c r="O3" s="820"/>
      <c r="P3" s="820"/>
      <c r="Q3" s="820"/>
      <c r="R3" s="820"/>
      <c r="S3" s="820"/>
      <c r="T3" s="821"/>
      <c r="U3" s="817">
        <v>0.5</v>
      </c>
      <c r="V3" s="818"/>
      <c r="W3" s="818"/>
      <c r="X3" s="818"/>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819" t="s">
        <v>157</v>
      </c>
      <c r="D4" s="820"/>
      <c r="E4" s="820"/>
      <c r="F4" s="820"/>
      <c r="G4" s="820"/>
      <c r="H4" s="820"/>
      <c r="I4" s="820"/>
      <c r="J4" s="820"/>
      <c r="K4" s="820"/>
      <c r="L4" s="820"/>
      <c r="M4" s="820"/>
      <c r="N4" s="820"/>
      <c r="O4" s="820"/>
      <c r="P4" s="820"/>
      <c r="Q4" s="820"/>
      <c r="R4" s="820"/>
      <c r="S4" s="820"/>
      <c r="T4" s="821"/>
      <c r="U4" s="817">
        <v>28</v>
      </c>
      <c r="V4" s="818"/>
      <c r="W4" s="818"/>
      <c r="X4" s="818"/>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819" t="s">
        <v>159</v>
      </c>
      <c r="D5" s="820"/>
      <c r="E5" s="820"/>
      <c r="F5" s="820"/>
      <c r="G5" s="820"/>
      <c r="H5" s="820"/>
      <c r="I5" s="820"/>
      <c r="J5" s="820"/>
      <c r="K5" s="820"/>
      <c r="L5" s="820"/>
      <c r="M5" s="820"/>
      <c r="N5" s="820"/>
      <c r="O5" s="820"/>
      <c r="P5" s="820"/>
      <c r="Q5" s="820"/>
      <c r="R5" s="820"/>
      <c r="S5" s="820"/>
      <c r="T5" s="821"/>
      <c r="U5" s="817">
        <v>12</v>
      </c>
      <c r="V5" s="818"/>
      <c r="W5" s="818"/>
      <c r="X5" s="818"/>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795" t="s">
        <v>160</v>
      </c>
      <c r="D6" s="796"/>
      <c r="E6" s="796"/>
      <c r="F6" s="796"/>
      <c r="G6" s="796"/>
      <c r="H6" s="796"/>
      <c r="I6" s="796"/>
      <c r="J6" s="796"/>
      <c r="K6" s="796"/>
      <c r="L6" s="796"/>
      <c r="M6" s="796"/>
      <c r="N6" s="796"/>
      <c r="O6" s="796"/>
      <c r="P6" s="796"/>
      <c r="Q6" s="796"/>
      <c r="R6" s="796"/>
      <c r="S6" s="796"/>
      <c r="T6" s="797"/>
      <c r="U6" s="824">
        <f>G.A!F25</f>
        <v>0</v>
      </c>
      <c r="V6" s="825"/>
      <c r="W6" s="825"/>
      <c r="X6" s="825"/>
      <c r="Y6" s="825"/>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26" t="s">
        <v>162</v>
      </c>
      <c r="D7" s="827"/>
      <c r="E7" s="827"/>
      <c r="F7" s="827"/>
      <c r="G7" s="827"/>
      <c r="H7" s="827"/>
      <c r="I7" s="827"/>
      <c r="J7" s="827"/>
      <c r="K7" s="827"/>
      <c r="L7" s="827"/>
      <c r="M7" s="827"/>
      <c r="N7" s="827"/>
      <c r="O7" s="827"/>
      <c r="P7" s="827"/>
      <c r="Q7" s="827"/>
      <c r="R7" s="827"/>
      <c r="S7" s="827"/>
      <c r="T7" s="828"/>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787" t="s">
        <v>163</v>
      </c>
      <c r="D8" s="788"/>
      <c r="E8" s="788"/>
      <c r="F8" s="788"/>
      <c r="G8" s="788"/>
      <c r="H8" s="788"/>
      <c r="I8" s="788"/>
      <c r="J8" s="788"/>
      <c r="K8" s="788"/>
      <c r="L8" s="788"/>
      <c r="M8" s="788"/>
      <c r="N8" s="788"/>
      <c r="O8" s="788"/>
      <c r="P8" s="788"/>
      <c r="Q8" s="788"/>
      <c r="R8" s="788"/>
      <c r="S8" s="788"/>
      <c r="T8" s="789"/>
      <c r="U8" s="800">
        <f>CULV.E!G88</f>
        <v>1</v>
      </c>
      <c r="V8" s="801"/>
      <c r="W8" s="801"/>
      <c r="X8" s="801"/>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787" t="s">
        <v>164</v>
      </c>
      <c r="D9" s="788"/>
      <c r="E9" s="788"/>
      <c r="F9" s="788"/>
      <c r="G9" s="788"/>
      <c r="H9" s="788"/>
      <c r="I9" s="788"/>
      <c r="J9" s="788"/>
      <c r="K9" s="788"/>
      <c r="L9" s="788"/>
      <c r="M9" s="788"/>
      <c r="N9" s="788"/>
      <c r="O9" s="788"/>
      <c r="P9" s="788"/>
      <c r="Q9" s="788"/>
      <c r="R9" s="788"/>
      <c r="S9" s="788"/>
      <c r="T9" s="789"/>
      <c r="U9" s="799">
        <f>'P.W. E'!F28</f>
        <v>1033</v>
      </c>
      <c r="V9" s="742"/>
      <c r="W9" s="742"/>
      <c r="X9" s="742"/>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787" t="s">
        <v>165</v>
      </c>
      <c r="D10" s="788"/>
      <c r="E10" s="788"/>
      <c r="F10" s="788"/>
      <c r="G10" s="788"/>
      <c r="H10" s="788"/>
      <c r="I10" s="788"/>
      <c r="J10" s="788"/>
      <c r="K10" s="788"/>
      <c r="L10" s="788"/>
      <c r="M10" s="788"/>
      <c r="N10" s="788"/>
      <c r="O10" s="788"/>
      <c r="P10" s="788"/>
      <c r="Q10" s="788"/>
      <c r="R10" s="788"/>
      <c r="S10" s="788"/>
      <c r="T10" s="789"/>
      <c r="U10" s="790" t="s">
        <v>22</v>
      </c>
      <c r="V10" s="791"/>
      <c r="W10" s="791"/>
      <c r="X10" s="791"/>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98" t="s">
        <v>166</v>
      </c>
      <c r="D11" s="793"/>
      <c r="E11" s="793"/>
      <c r="F11" s="793"/>
      <c r="G11" s="793"/>
      <c r="H11" s="793"/>
      <c r="I11" s="793"/>
      <c r="J11" s="793"/>
      <c r="K11" s="793"/>
      <c r="L11" s="793"/>
      <c r="M11" s="793"/>
      <c r="N11" s="793"/>
      <c r="O11" s="793"/>
      <c r="P11" s="793"/>
      <c r="Q11" s="793"/>
      <c r="R11" s="793"/>
      <c r="S11" s="793"/>
      <c r="T11" s="794"/>
      <c r="U11" s="790" t="s">
        <v>22</v>
      </c>
      <c r="V11" s="791"/>
      <c r="W11" s="791"/>
      <c r="X11" s="791"/>
      <c r="Y11" s="791"/>
      <c r="Z11" s="791"/>
      <c r="AA11" s="791"/>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795" t="s">
        <v>167</v>
      </c>
      <c r="D12" s="796"/>
      <c r="E12" s="796"/>
      <c r="F12" s="796"/>
      <c r="G12" s="796"/>
      <c r="H12" s="796"/>
      <c r="I12" s="796"/>
      <c r="J12" s="796"/>
      <c r="K12" s="796"/>
      <c r="L12" s="796"/>
      <c r="M12" s="796"/>
      <c r="N12" s="796"/>
      <c r="O12" s="796"/>
      <c r="P12" s="796"/>
      <c r="Q12" s="796"/>
      <c r="R12" s="796"/>
      <c r="S12" s="796"/>
      <c r="T12" s="797"/>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792" t="s">
        <v>493</v>
      </c>
      <c r="D13" s="793"/>
      <c r="E13" s="793"/>
      <c r="F13" s="793"/>
      <c r="G13" s="793"/>
      <c r="H13" s="793"/>
      <c r="I13" s="793"/>
      <c r="J13" s="793"/>
      <c r="K13" s="793"/>
      <c r="L13" s="793"/>
      <c r="M13" s="793"/>
      <c r="N13" s="793"/>
      <c r="O13" s="793"/>
      <c r="P13" s="793"/>
      <c r="Q13" s="793"/>
      <c r="R13" s="793"/>
      <c r="S13" s="793"/>
      <c r="T13" s="794"/>
      <c r="U13" s="802">
        <v>2000</v>
      </c>
      <c r="V13" s="803"/>
      <c r="W13" s="803"/>
      <c r="X13" s="803"/>
      <c r="Y13" s="803"/>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795" t="s">
        <v>169</v>
      </c>
      <c r="D14" s="796"/>
      <c r="E14" s="796"/>
      <c r="F14" s="796"/>
      <c r="G14" s="796"/>
      <c r="H14" s="796"/>
      <c r="I14" s="796"/>
      <c r="J14" s="796"/>
      <c r="K14" s="796"/>
      <c r="L14" s="796"/>
      <c r="M14" s="796"/>
      <c r="N14" s="796"/>
      <c r="O14" s="796"/>
      <c r="P14" s="796"/>
      <c r="Q14" s="796"/>
      <c r="R14" s="796"/>
      <c r="S14" s="796"/>
      <c r="T14" s="797"/>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787" t="s">
        <v>170</v>
      </c>
      <c r="D15" s="788"/>
      <c r="E15" s="788"/>
      <c r="F15" s="788"/>
      <c r="G15" s="788"/>
      <c r="H15" s="788"/>
      <c r="I15" s="788"/>
      <c r="J15" s="788"/>
      <c r="K15" s="788"/>
      <c r="L15" s="788"/>
      <c r="M15" s="788"/>
      <c r="N15" s="788"/>
      <c r="O15" s="788"/>
      <c r="P15" s="788"/>
      <c r="Q15" s="788"/>
      <c r="R15" s="788"/>
      <c r="S15" s="788"/>
      <c r="T15" s="789"/>
      <c r="U15" s="790">
        <v>19</v>
      </c>
      <c r="V15" s="791"/>
      <c r="W15" s="791"/>
      <c r="X15" s="791"/>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787" t="s">
        <v>171</v>
      </c>
      <c r="D16" s="788"/>
      <c r="E16" s="788"/>
      <c r="F16" s="788"/>
      <c r="G16" s="788"/>
      <c r="H16" s="788"/>
      <c r="I16" s="788"/>
      <c r="J16" s="788"/>
      <c r="K16" s="788"/>
      <c r="L16" s="788"/>
      <c r="M16" s="788"/>
      <c r="N16" s="788"/>
      <c r="O16" s="788"/>
      <c r="P16" s="788"/>
      <c r="Q16" s="788"/>
      <c r="R16" s="788"/>
      <c r="S16" s="788"/>
      <c r="T16" s="789"/>
      <c r="U16" s="800">
        <v>4</v>
      </c>
      <c r="V16" s="801"/>
      <c r="W16" s="801"/>
      <c r="X16" s="801"/>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98" t="s">
        <v>172</v>
      </c>
      <c r="D17" s="793"/>
      <c r="E17" s="793"/>
      <c r="F17" s="793"/>
      <c r="G17" s="793"/>
      <c r="H17" s="793"/>
      <c r="I17" s="793"/>
      <c r="J17" s="793"/>
      <c r="K17" s="793"/>
      <c r="L17" s="793"/>
      <c r="M17" s="793"/>
      <c r="N17" s="793"/>
      <c r="O17" s="793"/>
      <c r="P17" s="793"/>
      <c r="Q17" s="793"/>
      <c r="R17" s="793"/>
      <c r="S17" s="793"/>
      <c r="T17" s="794"/>
      <c r="U17" s="802">
        <v>5</v>
      </c>
      <c r="V17" s="803"/>
      <c r="W17" s="803"/>
      <c r="X17" s="803"/>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784" t="s">
        <v>173</v>
      </c>
      <c r="D18" s="785"/>
      <c r="E18" s="785"/>
      <c r="F18" s="785"/>
      <c r="G18" s="785"/>
      <c r="H18" s="785"/>
      <c r="I18" s="785"/>
      <c r="J18" s="785"/>
      <c r="K18" s="785"/>
      <c r="L18" s="785"/>
      <c r="M18" s="785"/>
      <c r="N18" s="785"/>
      <c r="O18" s="785"/>
      <c r="P18" s="785"/>
      <c r="Q18" s="785"/>
      <c r="R18" s="785"/>
      <c r="S18" s="785"/>
      <c r="T18" s="786"/>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04"/>
      <c r="D19" s="805"/>
      <c r="E19" s="805"/>
      <c r="F19" s="805"/>
      <c r="G19" s="805"/>
      <c r="H19" s="805"/>
      <c r="I19" s="805"/>
      <c r="J19" s="805"/>
      <c r="K19" s="805"/>
      <c r="L19" s="805"/>
      <c r="M19" s="805"/>
      <c r="N19" s="805"/>
      <c r="O19" s="805"/>
      <c r="P19" s="805"/>
      <c r="Q19" s="805"/>
      <c r="R19" s="805"/>
      <c r="S19" s="805"/>
      <c r="T19" s="806"/>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04"/>
      <c r="D20" s="805"/>
      <c r="E20" s="805"/>
      <c r="F20" s="805"/>
      <c r="G20" s="805"/>
      <c r="H20" s="805"/>
      <c r="I20" s="805"/>
      <c r="J20" s="805"/>
      <c r="K20" s="805"/>
      <c r="L20" s="805"/>
      <c r="M20" s="805"/>
      <c r="N20" s="805"/>
      <c r="O20" s="805"/>
      <c r="P20" s="805"/>
      <c r="Q20" s="805"/>
      <c r="R20" s="805"/>
      <c r="S20" s="805"/>
      <c r="T20" s="806"/>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07"/>
      <c r="D21" s="808"/>
      <c r="E21" s="808"/>
      <c r="F21" s="808"/>
      <c r="G21" s="808"/>
      <c r="H21" s="808"/>
      <c r="I21" s="808"/>
      <c r="J21" s="808"/>
      <c r="K21" s="808"/>
      <c r="L21" s="808"/>
      <c r="M21" s="808"/>
      <c r="N21" s="808"/>
      <c r="O21" s="808"/>
      <c r="P21" s="808"/>
      <c r="Q21" s="808"/>
      <c r="R21" s="808"/>
      <c r="S21" s="808"/>
      <c r="T21" s="809"/>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784" t="s">
        <v>178</v>
      </c>
      <c r="D22" s="785"/>
      <c r="E22" s="785"/>
      <c r="F22" s="785"/>
      <c r="G22" s="785"/>
      <c r="H22" s="785"/>
      <c r="I22" s="785"/>
      <c r="J22" s="785"/>
      <c r="K22" s="785"/>
      <c r="L22" s="785"/>
      <c r="M22" s="785"/>
      <c r="N22" s="785"/>
      <c r="O22" s="785"/>
      <c r="P22" s="785"/>
      <c r="Q22" s="785"/>
      <c r="R22" s="785"/>
      <c r="S22" s="785"/>
      <c r="T22" s="786"/>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14" t="s">
        <v>383</v>
      </c>
      <c r="F32" s="714"/>
      <c r="G32" s="714"/>
      <c r="H32" s="714"/>
      <c r="I32" s="714"/>
      <c r="J32" s="714"/>
      <c r="K32" s="714"/>
      <c r="L32" s="714"/>
      <c r="M32" s="714"/>
      <c r="N32" s="714"/>
      <c r="O32" s="714"/>
      <c r="P32" s="714"/>
      <c r="Q32" s="714"/>
      <c r="R32" s="714"/>
      <c r="S32" s="714"/>
      <c r="T32" s="714"/>
      <c r="U32" s="714"/>
      <c r="AI32" s="714" t="s">
        <v>377</v>
      </c>
      <c r="AJ32" s="714"/>
      <c r="AK32" s="714"/>
      <c r="AL32" s="714"/>
      <c r="AM32" s="714"/>
      <c r="AN32" s="714"/>
      <c r="AO32" s="714"/>
      <c r="AP32" s="714"/>
      <c r="AQ32" s="714"/>
      <c r="AR32" s="714"/>
      <c r="AS32" s="714"/>
      <c r="AT32" s="714"/>
      <c r="AU32" s="714"/>
      <c r="AV32" s="714"/>
      <c r="AW32" s="714"/>
      <c r="AX32" s="714"/>
      <c r="AY32" s="714"/>
      <c r="AZ32" s="66"/>
    </row>
    <row r="33" spans="1:52" s="217" customFormat="1" ht="15">
      <c r="E33" s="810" t="s">
        <v>486</v>
      </c>
      <c r="F33" s="810"/>
      <c r="G33" s="810"/>
      <c r="H33" s="810"/>
      <c r="I33" s="810"/>
      <c r="J33" s="810"/>
      <c r="K33" s="810"/>
      <c r="L33" s="810"/>
      <c r="M33" s="810"/>
      <c r="N33" s="810"/>
      <c r="O33" s="810"/>
      <c r="P33" s="810"/>
      <c r="Q33" s="810"/>
      <c r="R33" s="810"/>
      <c r="S33" s="810"/>
      <c r="T33" s="810"/>
      <c r="U33" s="810"/>
      <c r="V33" s="31"/>
      <c r="W33" s="31"/>
      <c r="X33" s="31"/>
      <c r="Y33" s="31"/>
      <c r="Z33" s="31"/>
      <c r="AA33" s="31"/>
      <c r="AB33" s="31"/>
      <c r="AC33" s="31"/>
      <c r="AD33" s="31"/>
      <c r="AE33" s="31"/>
      <c r="AF33" s="31"/>
      <c r="AG33" s="31"/>
      <c r="AH33" s="31"/>
      <c r="AI33" s="810" t="s">
        <v>378</v>
      </c>
      <c r="AJ33" s="810"/>
      <c r="AK33" s="810"/>
      <c r="AL33" s="810"/>
      <c r="AM33" s="810"/>
      <c r="AN33" s="810"/>
      <c r="AO33" s="810"/>
      <c r="AP33" s="810"/>
      <c r="AQ33" s="810"/>
      <c r="AR33" s="810"/>
      <c r="AS33" s="810"/>
      <c r="AT33" s="810"/>
      <c r="AU33" s="810"/>
      <c r="AV33" s="810"/>
      <c r="AW33" s="810"/>
      <c r="AX33" s="810"/>
      <c r="AY33" s="810"/>
      <c r="AZ33" s="5"/>
    </row>
    <row r="34" spans="1:52" s="57" customFormat="1">
      <c r="E34" s="666" t="s">
        <v>371</v>
      </c>
      <c r="F34" s="666"/>
      <c r="G34" s="666"/>
      <c r="H34" s="666"/>
      <c r="I34" s="666"/>
      <c r="J34" s="666"/>
      <c r="K34" s="666"/>
      <c r="L34" s="666"/>
      <c r="M34" s="666"/>
      <c r="N34" s="666"/>
      <c r="O34" s="666"/>
      <c r="P34" s="666"/>
      <c r="Q34" s="666"/>
      <c r="R34" s="666"/>
      <c r="S34" s="666"/>
      <c r="T34" s="666"/>
      <c r="U34" s="666"/>
      <c r="AI34" s="666" t="s">
        <v>374</v>
      </c>
      <c r="AJ34" s="666"/>
      <c r="AK34" s="666"/>
      <c r="AL34" s="666"/>
      <c r="AM34" s="666"/>
      <c r="AN34" s="666"/>
      <c r="AO34" s="666"/>
      <c r="AP34" s="666"/>
      <c r="AQ34" s="666"/>
      <c r="AR34" s="666"/>
      <c r="AS34" s="666"/>
      <c r="AT34" s="666"/>
      <c r="AU34" s="666"/>
      <c r="AV34" s="666"/>
      <c r="AW34" s="666"/>
      <c r="AX34" s="666"/>
      <c r="AY34" s="666"/>
    </row>
    <row r="35" spans="1:52" s="57" customFormat="1"/>
    <row r="36" spans="1:52" s="57" customFormat="1">
      <c r="A36" s="660" t="s">
        <v>430</v>
      </c>
      <c r="B36" s="660"/>
      <c r="C36" s="660"/>
      <c r="D36" s="660"/>
      <c r="E36" s="660"/>
      <c r="F36" s="660"/>
      <c r="G36" s="660"/>
      <c r="H36" s="660"/>
      <c r="I36" s="660"/>
      <c r="J36" s="660"/>
      <c r="K36" s="660"/>
      <c r="L36" s="660"/>
      <c r="M36" s="660"/>
      <c r="N36" s="660"/>
      <c r="O36" s="660"/>
      <c r="P36" s="660"/>
      <c r="Q36" s="660"/>
      <c r="R36" s="660"/>
      <c r="S36" s="660"/>
      <c r="T36" s="660"/>
      <c r="U36" s="660"/>
      <c r="V36" s="660"/>
      <c r="W36" s="660"/>
      <c r="X36" s="660"/>
      <c r="Y36" s="660"/>
      <c r="Z36" s="660"/>
      <c r="AA36" s="660"/>
      <c r="AB36" s="660"/>
      <c r="AC36" s="660"/>
      <c r="AD36" s="660"/>
      <c r="AE36" s="660"/>
      <c r="AF36" s="660"/>
      <c r="AG36" s="660"/>
      <c r="AH36" s="660"/>
      <c r="AI36" s="660"/>
      <c r="AJ36" s="660"/>
      <c r="AK36" s="660"/>
      <c r="AL36" s="660"/>
      <c r="AM36" s="660"/>
      <c r="AN36" s="660"/>
      <c r="AO36" s="660"/>
      <c r="AP36" s="660"/>
      <c r="AQ36" s="660"/>
      <c r="AR36" s="660"/>
      <c r="AS36" s="660"/>
      <c r="AT36" s="660"/>
      <c r="AU36" s="660"/>
      <c r="AV36" s="660"/>
      <c r="AW36" s="660"/>
      <c r="AX36" s="660"/>
      <c r="AY36" s="660"/>
      <c r="AZ36" s="660"/>
    </row>
    <row r="37" spans="1:52" ht="74.25" customHeight="1">
      <c r="A37" s="70"/>
      <c r="C37" s="833" t="s">
        <v>183</v>
      </c>
      <c r="D37" s="833"/>
      <c r="E37" s="833"/>
      <c r="F37" s="833"/>
      <c r="G37" s="833"/>
      <c r="H37" s="833"/>
      <c r="I37" s="833"/>
      <c r="J37" s="833"/>
      <c r="K37" s="833"/>
      <c r="L37" s="833"/>
      <c r="M37" s="833"/>
      <c r="N37" s="833"/>
      <c r="O37" s="833"/>
      <c r="P37" s="833"/>
      <c r="Q37" s="833"/>
      <c r="R37" s="833"/>
      <c r="S37" s="833"/>
      <c r="T37" s="833"/>
      <c r="U37" s="833"/>
      <c r="V37" s="833"/>
      <c r="W37" s="833"/>
      <c r="X37" s="833"/>
      <c r="Y37" s="833"/>
      <c r="Z37" s="833"/>
      <c r="AA37" s="833"/>
      <c r="AB37" s="833"/>
      <c r="AC37" s="833"/>
      <c r="AD37" s="833"/>
      <c r="AE37" s="833"/>
      <c r="AF37" s="833"/>
      <c r="AG37" s="833"/>
      <c r="AH37" s="833"/>
      <c r="AI37" s="833"/>
      <c r="AJ37" s="833"/>
      <c r="AK37" s="833"/>
      <c r="AL37" s="833"/>
      <c r="AM37" s="833"/>
      <c r="AN37" s="833"/>
      <c r="AO37" s="833"/>
      <c r="AP37" s="833"/>
      <c r="AQ37" s="833"/>
      <c r="AR37" s="833"/>
      <c r="AS37" s="833"/>
      <c r="AT37" s="833"/>
      <c r="AU37" s="833"/>
      <c r="AV37" s="833"/>
      <c r="AW37" s="833"/>
      <c r="AX37" s="833"/>
      <c r="AY37" s="833"/>
      <c r="AZ37" s="240"/>
    </row>
    <row r="38" spans="1:52" ht="71.25" customHeight="1">
      <c r="C38" s="730" t="str">
        <f>F.Sheet!D26</f>
        <v>CONSTRUCTION OF FROM AIRPORT ROAD @ BHOPY JO TAR TO VEESASAER MILE 0/0-0/7+330-1.50KMS  (CONSTRUCTION OF PROTECTION WALL/CULVERT)</v>
      </c>
      <c r="D38" s="730"/>
      <c r="E38" s="730"/>
      <c r="F38" s="730"/>
      <c r="G38" s="730"/>
      <c r="H38" s="730"/>
      <c r="I38" s="730"/>
      <c r="J38" s="730"/>
      <c r="K38" s="730"/>
      <c r="L38" s="730"/>
      <c r="M38" s="730"/>
      <c r="N38" s="730"/>
      <c r="O38" s="730"/>
      <c r="P38" s="730"/>
      <c r="Q38" s="730"/>
      <c r="R38" s="730"/>
      <c r="S38" s="730"/>
      <c r="T38" s="730"/>
      <c r="U38" s="730"/>
      <c r="V38" s="730"/>
      <c r="W38" s="730"/>
      <c r="X38" s="730"/>
      <c r="Y38" s="730"/>
      <c r="Z38" s="730"/>
      <c r="AA38" s="730"/>
      <c r="AB38" s="730"/>
      <c r="AC38" s="730"/>
      <c r="AD38" s="730"/>
      <c r="AE38" s="730"/>
      <c r="AF38" s="730"/>
      <c r="AG38" s="730"/>
      <c r="AH38" s="730"/>
      <c r="AI38" s="730"/>
      <c r="AJ38" s="730"/>
      <c r="AK38" s="730"/>
      <c r="AL38" s="730"/>
      <c r="AM38" s="730"/>
      <c r="AN38" s="730"/>
      <c r="AO38" s="730"/>
      <c r="AP38" s="730"/>
      <c r="AQ38" s="730"/>
      <c r="AR38" s="730"/>
      <c r="AS38" s="730"/>
      <c r="AT38" s="730"/>
      <c r="AU38" s="730"/>
      <c r="AV38" s="730"/>
      <c r="AW38" s="730"/>
      <c r="AX38" s="730"/>
      <c r="AY38" s="730"/>
      <c r="AZ38" s="241"/>
    </row>
    <row r="39" spans="1:52" s="57" customFormat="1" ht="75.75" customHeight="1">
      <c r="B39" s="1"/>
      <c r="C39" s="665" t="s">
        <v>313</v>
      </c>
      <c r="D39" s="665"/>
      <c r="E39" s="665"/>
      <c r="F39" s="665"/>
      <c r="G39" s="665"/>
      <c r="H39" s="665"/>
      <c r="I39" s="665"/>
      <c r="J39" s="665"/>
      <c r="K39" s="665"/>
      <c r="L39" s="665"/>
      <c r="M39" s="665"/>
      <c r="N39" s="665"/>
      <c r="O39" s="665"/>
      <c r="P39" s="665"/>
      <c r="Q39" s="665"/>
      <c r="R39" s="665"/>
      <c r="S39" s="665"/>
      <c r="T39" s="665"/>
      <c r="U39" s="665"/>
      <c r="V39" s="665"/>
      <c r="W39" s="665"/>
      <c r="X39" s="665"/>
      <c r="Y39" s="665"/>
      <c r="Z39" s="665"/>
      <c r="AA39" s="665"/>
      <c r="AB39" s="665"/>
      <c r="AC39" s="665"/>
      <c r="AD39" s="665"/>
      <c r="AE39" s="665"/>
      <c r="AF39" s="665"/>
      <c r="AG39" s="665"/>
      <c r="AH39" s="665"/>
      <c r="AI39" s="665"/>
      <c r="AJ39" s="665"/>
      <c r="AK39" s="665"/>
      <c r="AL39" s="665"/>
      <c r="AM39" s="665"/>
      <c r="AN39" s="665"/>
      <c r="AO39" s="665"/>
      <c r="AP39" s="665"/>
      <c r="AQ39" s="665"/>
      <c r="AR39" s="665"/>
      <c r="AS39" s="665"/>
      <c r="AT39" s="665"/>
      <c r="AU39" s="665"/>
      <c r="AV39" s="665"/>
      <c r="AW39" s="665"/>
      <c r="AX39" s="665"/>
      <c r="AY39" s="665"/>
      <c r="AZ39" s="1"/>
    </row>
    <row r="40" spans="1:52" s="57" customFormat="1" ht="76.5" customHeight="1">
      <c r="C40" s="665" t="s">
        <v>504</v>
      </c>
      <c r="D40" s="665"/>
      <c r="E40" s="665"/>
      <c r="F40" s="665"/>
      <c r="G40" s="665"/>
      <c r="H40" s="665"/>
      <c r="I40" s="665"/>
      <c r="J40" s="665"/>
      <c r="K40" s="665"/>
      <c r="L40" s="665"/>
      <c r="M40" s="665"/>
      <c r="N40" s="665"/>
      <c r="O40" s="665"/>
      <c r="P40" s="665"/>
      <c r="Q40" s="665"/>
      <c r="R40" s="665"/>
      <c r="S40" s="665"/>
      <c r="T40" s="665"/>
      <c r="U40" s="665"/>
      <c r="V40" s="665"/>
      <c r="W40" s="665"/>
      <c r="X40" s="665"/>
      <c r="Y40" s="665"/>
      <c r="Z40" s="665"/>
      <c r="AA40" s="665"/>
      <c r="AB40" s="665"/>
      <c r="AC40" s="665"/>
      <c r="AD40" s="665"/>
      <c r="AE40" s="665"/>
      <c r="AF40" s="665"/>
      <c r="AG40" s="665"/>
      <c r="AH40" s="665"/>
      <c r="AI40" s="665"/>
      <c r="AJ40" s="665"/>
      <c r="AK40" s="665"/>
      <c r="AL40" s="665"/>
      <c r="AM40" s="665"/>
      <c r="AN40" s="665"/>
      <c r="AO40" s="665"/>
      <c r="AP40" s="665"/>
      <c r="AQ40" s="665"/>
      <c r="AR40" s="665"/>
      <c r="AS40" s="665"/>
      <c r="AT40" s="665"/>
      <c r="AU40" s="665"/>
      <c r="AV40" s="665"/>
      <c r="AW40" s="665"/>
      <c r="AX40" s="665"/>
      <c r="AY40" s="665"/>
      <c r="AZ40" s="1"/>
    </row>
    <row r="41" spans="1:52" s="57" customFormat="1" ht="67.5" customHeight="1">
      <c r="C41" s="665" t="s">
        <v>513</v>
      </c>
      <c r="D41" s="665"/>
      <c r="E41" s="665"/>
      <c r="F41" s="665"/>
      <c r="G41" s="665"/>
      <c r="H41" s="665"/>
      <c r="I41" s="665"/>
      <c r="J41" s="665"/>
      <c r="K41" s="665"/>
      <c r="L41" s="665"/>
      <c r="M41" s="665"/>
      <c r="N41" s="665"/>
      <c r="O41" s="665"/>
      <c r="P41" s="665"/>
      <c r="Q41" s="665"/>
      <c r="R41" s="665"/>
      <c r="S41" s="665"/>
      <c r="T41" s="665"/>
      <c r="U41" s="665"/>
      <c r="V41" s="665"/>
      <c r="W41" s="665"/>
      <c r="X41" s="665"/>
      <c r="Y41" s="665"/>
      <c r="Z41" s="665"/>
      <c r="AA41" s="665"/>
      <c r="AB41" s="665"/>
      <c r="AC41" s="665"/>
      <c r="AD41" s="665"/>
      <c r="AE41" s="665"/>
      <c r="AF41" s="665"/>
      <c r="AG41" s="665"/>
      <c r="AH41" s="665"/>
      <c r="AI41" s="665"/>
      <c r="AJ41" s="665"/>
      <c r="AK41" s="665"/>
      <c r="AL41" s="665"/>
      <c r="AM41" s="665"/>
      <c r="AN41" s="665"/>
      <c r="AO41" s="665"/>
      <c r="AP41" s="665"/>
      <c r="AQ41" s="665"/>
      <c r="AR41" s="665"/>
      <c r="AS41" s="665"/>
      <c r="AT41" s="665"/>
      <c r="AU41" s="665"/>
      <c r="AV41" s="665"/>
      <c r="AW41" s="665"/>
      <c r="AX41" s="665"/>
      <c r="AY41" s="665"/>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14" t="str">
        <f>E32</f>
        <v>ASSISTANT ENGINEER</v>
      </c>
      <c r="F49" s="714"/>
      <c r="G49" s="714"/>
      <c r="H49" s="714"/>
      <c r="I49" s="714"/>
      <c r="J49" s="714"/>
      <c r="K49" s="714"/>
      <c r="L49" s="714"/>
      <c r="M49" s="714"/>
      <c r="N49" s="714"/>
      <c r="O49" s="714"/>
      <c r="P49" s="714"/>
      <c r="Q49" s="714"/>
      <c r="R49" s="714"/>
      <c r="S49" s="714"/>
      <c r="T49" s="714"/>
      <c r="U49" s="714"/>
      <c r="AI49" s="714" t="str">
        <f>AI32</f>
        <v>EXECUTIVE ENGINEER</v>
      </c>
      <c r="AJ49" s="714"/>
      <c r="AK49" s="714"/>
      <c r="AL49" s="714"/>
      <c r="AM49" s="714"/>
      <c r="AN49" s="714"/>
      <c r="AO49" s="714"/>
      <c r="AP49" s="714"/>
      <c r="AQ49" s="714"/>
      <c r="AR49" s="714"/>
      <c r="AS49" s="714"/>
      <c r="AT49" s="714"/>
      <c r="AU49" s="714"/>
      <c r="AV49" s="714"/>
      <c r="AW49" s="714"/>
      <c r="AX49" s="714"/>
      <c r="AY49" s="714"/>
      <c r="AZ49" s="66"/>
    </row>
    <row r="50" spans="5:52" s="217" customFormat="1" ht="15">
      <c r="E50" s="810" t="str">
        <f>E33</f>
        <v>HIGHWAYS SUB-DIVISION</v>
      </c>
      <c r="F50" s="810"/>
      <c r="G50" s="810"/>
      <c r="H50" s="810"/>
      <c r="I50" s="810"/>
      <c r="J50" s="810"/>
      <c r="K50" s="810"/>
      <c r="L50" s="810"/>
      <c r="M50" s="810"/>
      <c r="N50" s="810"/>
      <c r="O50" s="810"/>
      <c r="P50" s="810"/>
      <c r="Q50" s="810"/>
      <c r="R50" s="810"/>
      <c r="S50" s="810"/>
      <c r="T50" s="810"/>
      <c r="U50" s="810"/>
      <c r="V50" s="31"/>
      <c r="W50" s="31"/>
      <c r="X50" s="31"/>
      <c r="Y50" s="31"/>
      <c r="Z50" s="31"/>
      <c r="AA50" s="31"/>
      <c r="AB50" s="31"/>
      <c r="AC50" s="31"/>
      <c r="AD50" s="31"/>
      <c r="AE50" s="31"/>
      <c r="AF50" s="31"/>
      <c r="AG50" s="31"/>
      <c r="AH50" s="31"/>
      <c r="AI50" s="810" t="str">
        <f>AI33</f>
        <v>HIGHWAYS DIVISION</v>
      </c>
      <c r="AJ50" s="810"/>
      <c r="AK50" s="810"/>
      <c r="AL50" s="810"/>
      <c r="AM50" s="810"/>
      <c r="AN50" s="810"/>
      <c r="AO50" s="810"/>
      <c r="AP50" s="810"/>
      <c r="AQ50" s="810"/>
      <c r="AR50" s="810"/>
      <c r="AS50" s="810"/>
      <c r="AT50" s="810"/>
      <c r="AU50" s="810"/>
      <c r="AV50" s="810"/>
      <c r="AW50" s="810"/>
      <c r="AX50" s="810"/>
      <c r="AY50" s="810"/>
      <c r="AZ50" s="5"/>
    </row>
    <row r="51" spans="5:52" s="57" customFormat="1">
      <c r="E51" s="666" t="str">
        <f>E34</f>
        <v>MITHI</v>
      </c>
      <c r="F51" s="666"/>
      <c r="G51" s="666"/>
      <c r="H51" s="666"/>
      <c r="I51" s="666"/>
      <c r="J51" s="666"/>
      <c r="K51" s="666"/>
      <c r="L51" s="666"/>
      <c r="M51" s="666"/>
      <c r="N51" s="666"/>
      <c r="O51" s="666"/>
      <c r="P51" s="666"/>
      <c r="Q51" s="666"/>
      <c r="R51" s="666"/>
      <c r="S51" s="666"/>
      <c r="T51" s="666"/>
      <c r="U51" s="666"/>
      <c r="AI51" s="666" t="str">
        <f>AI34</f>
        <v>THARPARKAR</v>
      </c>
      <c r="AJ51" s="666"/>
      <c r="AK51" s="666"/>
      <c r="AL51" s="666"/>
      <c r="AM51" s="666"/>
      <c r="AN51" s="666"/>
      <c r="AO51" s="666"/>
      <c r="AP51" s="666"/>
      <c r="AQ51" s="666"/>
      <c r="AR51" s="666"/>
      <c r="AS51" s="666"/>
      <c r="AT51" s="666"/>
      <c r="AU51" s="666"/>
      <c r="AV51" s="666"/>
      <c r="AW51" s="666"/>
      <c r="AX51" s="666"/>
      <c r="AY51" s="666"/>
    </row>
    <row r="52" spans="5:52" s="57" customFormat="1" ht="18" customHeight="1"/>
    <row r="72" spans="1:52">
      <c r="A72" s="663" t="s">
        <v>431</v>
      </c>
      <c r="B72" s="663"/>
      <c r="C72" s="663"/>
      <c r="D72" s="663"/>
      <c r="E72" s="663"/>
      <c r="F72" s="663"/>
      <c r="G72" s="663"/>
      <c r="H72" s="663"/>
      <c r="I72" s="663"/>
      <c r="J72" s="663"/>
      <c r="K72" s="663"/>
      <c r="L72" s="663"/>
      <c r="M72" s="663"/>
      <c r="N72" s="663"/>
      <c r="O72" s="663"/>
      <c r="P72" s="663"/>
      <c r="Q72" s="663"/>
      <c r="R72" s="663"/>
      <c r="S72" s="663"/>
      <c r="T72" s="663"/>
      <c r="U72" s="663"/>
      <c r="V72" s="663"/>
      <c r="W72" s="663"/>
      <c r="X72" s="663"/>
      <c r="Y72" s="663"/>
      <c r="Z72" s="663"/>
      <c r="AA72" s="663"/>
      <c r="AB72" s="663"/>
      <c r="AC72" s="663"/>
      <c r="AD72" s="663"/>
      <c r="AE72" s="663"/>
      <c r="AF72" s="663"/>
      <c r="AG72" s="663"/>
      <c r="AH72" s="663"/>
      <c r="AI72" s="663"/>
      <c r="AJ72" s="663"/>
      <c r="AK72" s="663"/>
      <c r="AL72" s="663"/>
      <c r="AM72" s="663"/>
      <c r="AN72" s="663"/>
      <c r="AO72" s="663"/>
      <c r="AP72" s="663"/>
      <c r="AQ72" s="663"/>
      <c r="AR72" s="663"/>
      <c r="AS72" s="663"/>
      <c r="AT72" s="663"/>
      <c r="AU72" s="663"/>
      <c r="AV72" s="663"/>
      <c r="AW72" s="663"/>
      <c r="AX72" s="663"/>
      <c r="AY72" s="663"/>
      <c r="AZ72" s="663"/>
    </row>
    <row r="75" spans="1:52" ht="43.5" customHeight="1">
      <c r="A75" s="832" t="s">
        <v>184</v>
      </c>
      <c r="B75" s="832"/>
      <c r="C75" s="832"/>
      <c r="D75" s="832"/>
      <c r="E75" s="832"/>
      <c r="F75" s="832"/>
      <c r="G75" s="832"/>
      <c r="H75" s="832"/>
      <c r="I75" s="832"/>
      <c r="J75" s="832"/>
      <c r="K75" s="832"/>
      <c r="L75" s="832"/>
      <c r="M75" s="832"/>
      <c r="N75" s="832"/>
      <c r="O75" s="832"/>
      <c r="P75" s="832"/>
      <c r="Q75" s="832"/>
      <c r="R75" s="832"/>
      <c r="S75" s="832"/>
      <c r="T75" s="832"/>
      <c r="U75" s="832"/>
      <c r="V75" s="832"/>
      <c r="W75" s="832"/>
      <c r="X75" s="832"/>
      <c r="Y75" s="832"/>
      <c r="Z75" s="832"/>
      <c r="AA75" s="832"/>
      <c r="AB75" s="832"/>
      <c r="AC75" s="832"/>
      <c r="AD75" s="832"/>
      <c r="AE75" s="832"/>
      <c r="AF75" s="832"/>
      <c r="AG75" s="832"/>
      <c r="AH75" s="832"/>
      <c r="AI75" s="832"/>
      <c r="AJ75" s="832"/>
      <c r="AK75" s="832"/>
      <c r="AL75" s="832"/>
      <c r="AM75" s="832"/>
      <c r="AN75" s="832"/>
      <c r="AO75" s="832"/>
      <c r="AP75" s="832"/>
      <c r="AQ75" s="832"/>
      <c r="AR75" s="832"/>
      <c r="AS75" s="832"/>
      <c r="AT75" s="832"/>
      <c r="AU75" s="832"/>
      <c r="AV75" s="832"/>
      <c r="AW75" s="832"/>
      <c r="AX75" s="832"/>
      <c r="AY75" s="832"/>
      <c r="AZ75" s="242"/>
    </row>
    <row r="76" spans="1:52" ht="49.5" customHeight="1">
      <c r="A76" s="243"/>
      <c r="B76" s="243"/>
      <c r="C76" s="244"/>
      <c r="D76" s="244"/>
      <c r="E76" s="244"/>
      <c r="F76" s="244"/>
      <c r="G76" s="244"/>
      <c r="H76" s="244"/>
      <c r="I76" s="244"/>
      <c r="J76" s="244"/>
      <c r="K76" s="244"/>
      <c r="L76" s="244"/>
      <c r="M76" s="244"/>
      <c r="N76" s="244"/>
      <c r="O76" s="244"/>
      <c r="P76" s="812" t="s">
        <v>185</v>
      </c>
      <c r="Q76" s="812"/>
      <c r="R76" s="812"/>
      <c r="S76" s="812"/>
      <c r="T76" s="812"/>
      <c r="U76" s="812"/>
      <c r="V76" s="812"/>
      <c r="W76" s="812"/>
      <c r="X76" s="812"/>
      <c r="Y76" s="812"/>
      <c r="Z76" s="812"/>
      <c r="AA76" s="812"/>
      <c r="AB76" s="812"/>
      <c r="AC76" s="812"/>
      <c r="AD76" s="812"/>
      <c r="AE76" s="812"/>
      <c r="AF76" s="812"/>
      <c r="AG76" s="812"/>
      <c r="AH76" s="812"/>
      <c r="AI76" s="812"/>
      <c r="AJ76" s="812"/>
      <c r="AK76" s="812"/>
      <c r="AL76" s="812"/>
      <c r="AM76" s="812"/>
      <c r="AN76" s="812"/>
      <c r="AO76" s="812"/>
      <c r="AP76" s="812"/>
      <c r="AQ76" s="812"/>
      <c r="AR76" s="812"/>
      <c r="AS76" s="244"/>
      <c r="AT76" s="244"/>
      <c r="AU76" s="244"/>
      <c r="AV76" s="244"/>
      <c r="AW76" s="244"/>
      <c r="AX76" s="244"/>
      <c r="AY76" s="244"/>
      <c r="AZ76" s="244"/>
    </row>
    <row r="77" spans="1:52" ht="53.25" customHeight="1">
      <c r="C77" s="830" t="s">
        <v>186</v>
      </c>
      <c r="D77" s="830"/>
      <c r="E77" s="830"/>
      <c r="F77" s="830"/>
      <c r="G77" s="830"/>
      <c r="H77" s="830"/>
      <c r="I77" s="830"/>
      <c r="J77" s="830"/>
      <c r="K77" s="830"/>
      <c r="L77" s="830"/>
      <c r="M77" s="830"/>
      <c r="N77" s="830"/>
      <c r="O77" s="830"/>
      <c r="P77" s="748" t="str">
        <f>F.Sheet!D26</f>
        <v>CONSTRUCTION OF FROM AIRPORT ROAD @ BHOPY JO TAR TO VEESASAER MILE 0/0-0/7+330-1.50KMS  (CONSTRUCTION OF PROTECTION WALL/CULVERT)</v>
      </c>
      <c r="Q77" s="748"/>
      <c r="R77" s="748"/>
      <c r="S77" s="748"/>
      <c r="T77" s="748"/>
      <c r="U77" s="748"/>
      <c r="V77" s="748"/>
      <c r="W77" s="748"/>
      <c r="X77" s="748"/>
      <c r="Y77" s="748"/>
      <c r="Z77" s="748"/>
      <c r="AA77" s="748"/>
      <c r="AB77" s="748"/>
      <c r="AC77" s="748"/>
      <c r="AD77" s="748"/>
      <c r="AE77" s="748"/>
      <c r="AF77" s="748"/>
      <c r="AG77" s="748"/>
      <c r="AH77" s="748"/>
      <c r="AI77" s="748"/>
      <c r="AJ77" s="748"/>
      <c r="AK77" s="748"/>
      <c r="AL77" s="748"/>
      <c r="AM77" s="748"/>
      <c r="AN77" s="748"/>
      <c r="AO77" s="748"/>
      <c r="AP77" s="748"/>
      <c r="AQ77" s="748"/>
      <c r="AR77" s="748"/>
      <c r="AS77" s="748"/>
      <c r="AT77" s="748"/>
      <c r="AU77" s="748"/>
      <c r="AV77" s="748"/>
      <c r="AW77" s="748"/>
      <c r="AX77" s="748"/>
      <c r="AY77" s="748"/>
      <c r="AZ77" s="216"/>
    </row>
    <row r="78" spans="1:52" s="57" customFormat="1" ht="50.25" customHeight="1">
      <c r="C78" s="245"/>
      <c r="D78" s="245"/>
      <c r="E78" s="245"/>
      <c r="F78" s="245"/>
      <c r="G78" s="245"/>
      <c r="H78" s="245"/>
      <c r="I78" s="245"/>
      <c r="J78" s="245"/>
      <c r="K78" s="245"/>
      <c r="L78" s="245"/>
      <c r="M78" s="245"/>
      <c r="N78" s="245"/>
      <c r="O78" s="245"/>
      <c r="P78" s="716" t="s">
        <v>187</v>
      </c>
      <c r="Q78" s="716"/>
      <c r="R78" s="716"/>
      <c r="S78" s="716"/>
      <c r="T78" s="716"/>
      <c r="U78" s="716"/>
      <c r="V78" s="716"/>
      <c r="W78" s="716"/>
      <c r="X78" s="716"/>
      <c r="Y78" s="246"/>
      <c r="Z78" s="706" t="s">
        <v>21</v>
      </c>
      <c r="AA78" s="706"/>
      <c r="AB78" s="246"/>
      <c r="AC78" s="246"/>
      <c r="AD78" s="246"/>
      <c r="AE78" s="831">
        <v>7.0000000000000007E-2</v>
      </c>
      <c r="AF78" s="831"/>
      <c r="AG78" s="831"/>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16" t="s">
        <v>188</v>
      </c>
      <c r="Q79" s="716"/>
      <c r="R79" s="716"/>
      <c r="S79" s="716"/>
      <c r="T79" s="716"/>
      <c r="U79" s="716"/>
      <c r="V79" s="716"/>
      <c r="W79" s="716"/>
      <c r="X79" s="716"/>
      <c r="Y79" s="246"/>
      <c r="Z79" s="706" t="s">
        <v>21</v>
      </c>
      <c r="AA79" s="706"/>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16" t="s">
        <v>190</v>
      </c>
      <c r="Q80" s="716"/>
      <c r="R80" s="716"/>
      <c r="S80" s="716"/>
      <c r="T80" s="716"/>
      <c r="U80" s="716"/>
      <c r="V80" s="716"/>
      <c r="W80" s="716"/>
      <c r="X80" s="716"/>
      <c r="Y80" s="246"/>
      <c r="Z80" s="706" t="s">
        <v>21</v>
      </c>
      <c r="AA80" s="706"/>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16" t="s">
        <v>192</v>
      </c>
      <c r="Q81" s="716"/>
      <c r="R81" s="716"/>
      <c r="S81" s="716"/>
      <c r="T81" s="716"/>
      <c r="U81" s="716"/>
      <c r="V81" s="716"/>
      <c r="W81" s="716"/>
      <c r="X81" s="716"/>
      <c r="Y81" s="247"/>
      <c r="Z81" s="706" t="s">
        <v>21</v>
      </c>
      <c r="AA81" s="706"/>
      <c r="AB81" s="247"/>
      <c r="AC81" s="247"/>
      <c r="AD81" s="247"/>
      <c r="AE81" s="4" t="s">
        <v>193</v>
      </c>
      <c r="AF81" s="247"/>
      <c r="AG81" s="247"/>
      <c r="AH81" s="247"/>
      <c r="AI81" s="247"/>
      <c r="AJ81" s="247"/>
      <c r="AK81" s="247"/>
      <c r="AL81" s="247"/>
      <c r="AM81" s="247"/>
    </row>
    <row r="82" spans="3:52" s="57" customFormat="1" ht="81" customHeight="1">
      <c r="C82" s="811" t="s">
        <v>194</v>
      </c>
      <c r="D82" s="811"/>
      <c r="E82" s="811"/>
      <c r="F82" s="811"/>
      <c r="G82" s="811"/>
      <c r="H82" s="811"/>
      <c r="I82" s="811"/>
      <c r="J82" s="811"/>
      <c r="K82" s="811"/>
      <c r="L82" s="811"/>
      <c r="M82" s="811"/>
      <c r="N82" s="811"/>
      <c r="O82" s="811"/>
      <c r="P82" s="811"/>
      <c r="Q82" s="811"/>
      <c r="R82" s="811"/>
      <c r="S82" s="811"/>
      <c r="T82" s="811"/>
      <c r="U82" s="811"/>
      <c r="V82" s="811"/>
      <c r="W82" s="811"/>
      <c r="X82" s="811"/>
      <c r="Y82" s="811"/>
      <c r="Z82" s="811"/>
      <c r="AA82" s="811"/>
      <c r="AB82" s="811"/>
      <c r="AC82" s="811"/>
      <c r="AD82" s="811"/>
      <c r="AE82" s="811"/>
      <c r="AF82" s="811"/>
      <c r="AG82" s="811"/>
      <c r="AH82" s="811"/>
      <c r="AI82" s="811"/>
      <c r="AJ82" s="811"/>
      <c r="AK82" s="811"/>
      <c r="AL82" s="811"/>
      <c r="AM82" s="811"/>
      <c r="AN82" s="811"/>
      <c r="AO82" s="811"/>
      <c r="AP82" s="811"/>
      <c r="AQ82" s="811"/>
      <c r="AR82" s="811"/>
      <c r="AS82" s="811"/>
      <c r="AT82" s="811"/>
      <c r="AU82" s="811"/>
      <c r="AV82" s="811"/>
      <c r="AW82" s="811"/>
      <c r="AX82" s="811"/>
      <c r="AY82" s="811"/>
      <c r="AZ82" s="83"/>
    </row>
    <row r="83" spans="3:52" s="102" customFormat="1" ht="38.25" customHeight="1">
      <c r="F83" s="427"/>
      <c r="P83" s="141" t="s">
        <v>195</v>
      </c>
      <c r="Q83" s="248"/>
      <c r="R83" s="248"/>
      <c r="S83" s="248"/>
      <c r="T83" s="248"/>
      <c r="U83" s="248"/>
      <c r="V83" s="248"/>
      <c r="W83" s="248"/>
      <c r="X83" s="248"/>
      <c r="Y83" s="248"/>
      <c r="Z83" s="706" t="s">
        <v>21</v>
      </c>
      <c r="AA83" s="706"/>
      <c r="AB83" s="248"/>
      <c r="AC83" s="248"/>
      <c r="AD83" s="248"/>
      <c r="AE83" s="141" t="s">
        <v>197</v>
      </c>
      <c r="AF83" s="248"/>
      <c r="AG83" s="248"/>
      <c r="AH83" s="248"/>
      <c r="AI83" s="248"/>
      <c r="AJ83" s="248"/>
      <c r="AK83" s="248"/>
      <c r="AL83" s="248"/>
      <c r="AM83" s="248"/>
    </row>
    <row r="84" spans="3:52" s="102" customFormat="1" ht="25.5" customHeight="1">
      <c r="P84" s="141" t="s">
        <v>196</v>
      </c>
      <c r="Z84" s="706" t="s">
        <v>21</v>
      </c>
      <c r="AA84" s="706"/>
      <c r="AE84" s="141" t="s">
        <v>514</v>
      </c>
    </row>
    <row r="85" spans="3:52" s="102" customFormat="1" ht="25.5" customHeight="1" thickBot="1">
      <c r="P85" s="141" t="s">
        <v>198</v>
      </c>
      <c r="Z85" s="706" t="s">
        <v>21</v>
      </c>
      <c r="AA85" s="706"/>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829" t="s">
        <v>492</v>
      </c>
      <c r="D87" s="829"/>
      <c r="E87" s="829"/>
      <c r="F87" s="829"/>
      <c r="G87" s="829"/>
      <c r="H87" s="829"/>
      <c r="I87" s="829"/>
      <c r="J87" s="829"/>
      <c r="K87" s="829"/>
      <c r="L87" s="829"/>
      <c r="M87" s="829"/>
      <c r="N87" s="829"/>
      <c r="O87" s="829"/>
      <c r="P87" s="829"/>
      <c r="Q87" s="829"/>
      <c r="R87" s="829"/>
      <c r="S87" s="829"/>
      <c r="T87" s="829"/>
      <c r="U87" s="829"/>
      <c r="V87" s="829"/>
      <c r="W87" s="829"/>
      <c r="X87" s="829"/>
      <c r="Y87" s="829"/>
      <c r="Z87" s="829"/>
      <c r="AA87" s="829"/>
      <c r="AB87" s="829"/>
      <c r="AC87" s="829"/>
      <c r="AD87" s="829"/>
      <c r="AE87" s="829"/>
      <c r="AF87" s="829"/>
      <c r="AG87" s="829"/>
      <c r="AH87" s="829"/>
      <c r="AI87" s="829"/>
      <c r="AJ87" s="829"/>
      <c r="AK87" s="829"/>
      <c r="AL87" s="829"/>
      <c r="AM87" s="829"/>
      <c r="AN87" s="829"/>
      <c r="AO87" s="829"/>
      <c r="AP87" s="829"/>
      <c r="AQ87" s="829"/>
      <c r="AR87" s="829"/>
      <c r="AS87" s="829"/>
      <c r="AT87" s="829"/>
      <c r="AU87" s="829"/>
      <c r="AV87" s="829"/>
      <c r="AW87" s="829"/>
      <c r="AX87" s="829"/>
      <c r="AY87" s="829"/>
      <c r="AZ87" s="83"/>
    </row>
    <row r="88" spans="3:52" s="57" customFormat="1"/>
    <row r="89" spans="3:52" s="57" customFormat="1"/>
    <row r="90" spans="3:52" s="57" customFormat="1"/>
    <row r="91" spans="3:52" s="57" customFormat="1"/>
    <row r="92" spans="3:52" s="57" customFormat="1"/>
    <row r="93" spans="3:52" s="57" customFormat="1"/>
    <row r="94" spans="3:52" s="31" customFormat="1" ht="15">
      <c r="E94" s="714"/>
      <c r="F94" s="714"/>
      <c r="G94" s="714"/>
      <c r="H94" s="714"/>
      <c r="I94" s="714"/>
      <c r="J94" s="714"/>
      <c r="K94" s="714"/>
      <c r="L94" s="714"/>
      <c r="M94" s="714"/>
      <c r="N94" s="714"/>
      <c r="O94" s="714"/>
      <c r="P94" s="714"/>
      <c r="Q94" s="714"/>
      <c r="R94" s="714"/>
      <c r="S94" s="714"/>
      <c r="T94" s="714"/>
      <c r="U94" s="714"/>
      <c r="AI94" s="714"/>
      <c r="AJ94" s="714"/>
      <c r="AK94" s="714"/>
      <c r="AL94" s="714"/>
      <c r="AM94" s="714"/>
      <c r="AN94" s="714"/>
      <c r="AO94" s="714"/>
      <c r="AP94" s="714"/>
      <c r="AQ94" s="714"/>
      <c r="AR94" s="714"/>
      <c r="AS94" s="714"/>
      <c r="AT94" s="714"/>
      <c r="AU94" s="714"/>
      <c r="AV94" s="714"/>
      <c r="AW94" s="714"/>
      <c r="AX94" s="714"/>
      <c r="AY94" s="714"/>
      <c r="AZ94" s="66"/>
    </row>
    <row r="95" spans="3:52" s="217" customFormat="1" ht="15">
      <c r="E95" s="810"/>
      <c r="F95" s="810"/>
      <c r="G95" s="810"/>
      <c r="H95" s="810"/>
      <c r="I95" s="810"/>
      <c r="J95" s="810"/>
      <c r="K95" s="810"/>
      <c r="L95" s="810"/>
      <c r="M95" s="810"/>
      <c r="N95" s="810"/>
      <c r="O95" s="810"/>
      <c r="P95" s="810"/>
      <c r="Q95" s="810"/>
      <c r="R95" s="810"/>
      <c r="S95" s="810"/>
      <c r="T95" s="810"/>
      <c r="U95" s="810"/>
      <c r="V95" s="31"/>
      <c r="W95" s="31"/>
      <c r="X95" s="31"/>
      <c r="Y95" s="31"/>
      <c r="Z95" s="31"/>
      <c r="AA95" s="31"/>
      <c r="AB95" s="31"/>
      <c r="AC95" s="31"/>
      <c r="AD95" s="31"/>
      <c r="AE95" s="31"/>
      <c r="AF95" s="31"/>
      <c r="AG95" s="31"/>
      <c r="AH95" s="31"/>
      <c r="AI95" s="810"/>
      <c r="AJ95" s="810"/>
      <c r="AK95" s="810"/>
      <c r="AL95" s="810"/>
      <c r="AM95" s="810"/>
      <c r="AN95" s="810"/>
      <c r="AO95" s="810"/>
      <c r="AP95" s="810"/>
      <c r="AQ95" s="810"/>
      <c r="AR95" s="810"/>
      <c r="AS95" s="810"/>
      <c r="AT95" s="810"/>
      <c r="AU95" s="810"/>
      <c r="AV95" s="810"/>
      <c r="AW95" s="810"/>
      <c r="AX95" s="810"/>
      <c r="AY95" s="810"/>
      <c r="AZ95" s="5"/>
    </row>
    <row r="96" spans="3:52" s="57" customFormat="1">
      <c r="E96" s="666"/>
      <c r="F96" s="666"/>
      <c r="G96" s="666"/>
      <c r="H96" s="666"/>
      <c r="I96" s="666"/>
      <c r="J96" s="666"/>
      <c r="K96" s="666"/>
      <c r="L96" s="666"/>
      <c r="M96" s="666"/>
      <c r="N96" s="666"/>
      <c r="O96" s="666"/>
      <c r="P96" s="666"/>
      <c r="Q96" s="666"/>
      <c r="R96" s="666"/>
      <c r="S96" s="666"/>
      <c r="T96" s="666"/>
      <c r="U96" s="666"/>
      <c r="AI96" s="666"/>
      <c r="AJ96" s="666"/>
      <c r="AK96" s="666"/>
      <c r="AL96" s="666"/>
      <c r="AM96" s="666"/>
      <c r="AN96" s="666"/>
      <c r="AO96" s="666"/>
      <c r="AP96" s="666"/>
      <c r="AQ96" s="666"/>
      <c r="AR96" s="666"/>
      <c r="AS96" s="666"/>
      <c r="AT96" s="666"/>
      <c r="AU96" s="666"/>
      <c r="AV96" s="666"/>
      <c r="AW96" s="666"/>
      <c r="AX96" s="666"/>
      <c r="AY96" s="666"/>
    </row>
    <row r="97" spans="1:52" s="57" customFormat="1"/>
    <row r="98" spans="1:52" s="57" customFormat="1"/>
    <row r="99" spans="1:52" s="57" customFormat="1"/>
    <row r="100" spans="1:52" s="57" customFormat="1">
      <c r="A100" s="660" t="s">
        <v>432</v>
      </c>
      <c r="B100" s="660"/>
      <c r="C100" s="660"/>
      <c r="D100" s="660"/>
      <c r="E100" s="660"/>
      <c r="F100" s="660"/>
      <c r="G100" s="660"/>
      <c r="H100" s="660"/>
      <c r="I100" s="660"/>
      <c r="J100" s="660"/>
      <c r="K100" s="660"/>
      <c r="L100" s="660"/>
      <c r="M100" s="660"/>
      <c r="N100" s="660"/>
      <c r="O100" s="660"/>
      <c r="P100" s="660"/>
      <c r="Q100" s="660"/>
      <c r="R100" s="660"/>
      <c r="S100" s="660"/>
      <c r="T100" s="660"/>
      <c r="U100" s="660"/>
      <c r="V100" s="660"/>
      <c r="W100" s="660"/>
      <c r="X100" s="660"/>
      <c r="Y100" s="660"/>
      <c r="Z100" s="660"/>
      <c r="AA100" s="660"/>
      <c r="AB100" s="660"/>
      <c r="AC100" s="660"/>
      <c r="AD100" s="660"/>
      <c r="AE100" s="660"/>
      <c r="AF100" s="660"/>
      <c r="AG100" s="660"/>
      <c r="AH100" s="660"/>
      <c r="AI100" s="660"/>
      <c r="AJ100" s="660"/>
      <c r="AK100" s="660"/>
      <c r="AL100" s="660"/>
      <c r="AM100" s="660"/>
      <c r="AN100" s="660"/>
      <c r="AO100" s="660"/>
      <c r="AP100" s="660"/>
      <c r="AQ100" s="660"/>
      <c r="AR100" s="660"/>
      <c r="AS100" s="660"/>
      <c r="AT100" s="660"/>
      <c r="AU100" s="660"/>
      <c r="AV100" s="660"/>
      <c r="AW100" s="660"/>
      <c r="AX100" s="660"/>
      <c r="AY100" s="660"/>
      <c r="AZ100" s="660"/>
    </row>
    <row r="101" spans="1:52" s="57" customFormat="1"/>
    <row r="102" spans="1:52" s="57" customFormat="1"/>
    <row r="103" spans="1:52" s="57" customFormat="1"/>
    <row r="104" spans="1:52" s="57" customFormat="1"/>
    <row r="105" spans="1:52" s="57" customFormat="1"/>
  </sheetData>
  <mergeCells count="77">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5:T5"/>
    <mergeCell ref="U8:X8"/>
    <mergeCell ref="C3:T3"/>
    <mergeCell ref="U5:X5"/>
    <mergeCell ref="U6:Y6"/>
    <mergeCell ref="C7:T7"/>
    <mergeCell ref="C6:T6"/>
    <mergeCell ref="C8:T8"/>
    <mergeCell ref="U2:AY2"/>
    <mergeCell ref="A1:AY1"/>
    <mergeCell ref="U3:X3"/>
    <mergeCell ref="U4:X4"/>
    <mergeCell ref="C4:T4"/>
    <mergeCell ref="C2:T2"/>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topLeftCell="A4" zoomScaleSheetLayoutView="100" workbookViewId="0">
      <selection activeCell="O11" sqref="O11"/>
    </sheetView>
  </sheetViews>
  <sheetFormatPr defaultRowHeight="12.75"/>
  <cols>
    <col min="1" max="1" width="8.28515625" customWidth="1"/>
    <col min="2" max="2" width="1.14062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6" width="1.85546875" customWidth="1"/>
    <col min="27" max="28" width="1.42578125" customWidth="1"/>
    <col min="29" max="30" width="1.140625" customWidth="1"/>
    <col min="31" max="31" width="1" customWidth="1"/>
    <col min="32" max="33" width="1.85546875" customWidth="1"/>
    <col min="34" max="34" width="0.71093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54" t="s">
        <v>144</v>
      </c>
      <c r="B1" s="854"/>
      <c r="C1" s="854"/>
      <c r="D1" s="854"/>
      <c r="E1" s="854"/>
      <c r="F1" s="854"/>
      <c r="G1" s="854"/>
      <c r="H1" s="854"/>
      <c r="I1" s="854"/>
      <c r="J1" s="854"/>
      <c r="K1" s="854"/>
      <c r="L1" s="854"/>
      <c r="M1" s="854"/>
      <c r="N1" s="854"/>
      <c r="O1" s="854"/>
      <c r="P1" s="854"/>
      <c r="Q1" s="854"/>
      <c r="R1" s="854"/>
      <c r="S1" s="854"/>
      <c r="T1" s="854"/>
      <c r="U1" s="854"/>
      <c r="V1" s="854"/>
      <c r="W1" s="854"/>
      <c r="X1" s="854"/>
      <c r="Y1" s="854"/>
      <c r="Z1" s="854"/>
      <c r="AA1" s="854"/>
      <c r="AB1" s="854"/>
      <c r="AC1" s="854"/>
      <c r="AD1" s="854"/>
      <c r="AE1" s="854"/>
      <c r="AF1" s="854"/>
      <c r="AG1" s="854"/>
      <c r="AH1" s="854"/>
      <c r="AI1" s="854"/>
      <c r="AJ1" s="854"/>
      <c r="AK1" s="854"/>
      <c r="AL1" s="854"/>
      <c r="AM1" s="854"/>
      <c r="AN1" s="854"/>
      <c r="AO1" s="854"/>
      <c r="AP1" s="854"/>
      <c r="AQ1" s="854"/>
      <c r="AR1" s="854"/>
      <c r="AS1" s="854"/>
      <c r="AT1" s="854"/>
      <c r="AU1" s="854"/>
      <c r="AV1" s="854"/>
      <c r="AW1" s="854"/>
      <c r="AX1" s="854"/>
      <c r="AY1" s="854"/>
      <c r="AZ1" s="854"/>
    </row>
    <row r="2" spans="1:53" ht="21" customHeight="1">
      <c r="A2" s="856" t="s">
        <v>145</v>
      </c>
      <c r="B2" s="856"/>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6"/>
      <c r="AH2" s="856"/>
      <c r="AI2" s="856"/>
      <c r="AJ2" s="856"/>
      <c r="AK2" s="856"/>
      <c r="AL2" s="856"/>
      <c r="AM2" s="856"/>
      <c r="AN2" s="856"/>
      <c r="AO2" s="856"/>
      <c r="AP2" s="856"/>
      <c r="AQ2" s="856"/>
      <c r="AR2" s="856"/>
      <c r="AS2" s="856"/>
      <c r="AT2" s="856"/>
      <c r="AU2" s="856"/>
      <c r="AV2" s="856"/>
      <c r="AW2" s="856"/>
      <c r="AX2" s="856"/>
      <c r="AY2" s="856"/>
      <c r="AZ2" s="856"/>
    </row>
    <row r="3" spans="1:53" s="52" customFormat="1" ht="57.75" customHeight="1">
      <c r="B3" s="53" t="s">
        <v>25</v>
      </c>
      <c r="C3" s="53"/>
      <c r="D3" s="53"/>
      <c r="E3" s="53"/>
      <c r="F3" s="53"/>
      <c r="G3" s="53"/>
      <c r="H3" s="53"/>
      <c r="I3" s="53"/>
      <c r="J3" s="53"/>
      <c r="K3" s="53"/>
      <c r="L3" s="54"/>
      <c r="M3" s="857" t="str">
        <f>F.Sheet!D26</f>
        <v>CONSTRUCTION OF FROM AIRPORT ROAD @ BHOPY JO TAR TO VEESASAER MILE 0/0-0/7+330-1.50KMS  (CONSTRUCTION OF PROTECTION WALL/CULVERT)</v>
      </c>
      <c r="N3" s="857"/>
      <c r="O3" s="857"/>
      <c r="P3" s="857"/>
      <c r="Q3" s="857"/>
      <c r="R3" s="857"/>
      <c r="S3" s="857"/>
      <c r="T3" s="857"/>
      <c r="U3" s="857"/>
      <c r="V3" s="857"/>
      <c r="W3" s="857"/>
      <c r="X3" s="857"/>
      <c r="Y3" s="857"/>
      <c r="Z3" s="857"/>
      <c r="AA3" s="857"/>
      <c r="AB3" s="857"/>
      <c r="AC3" s="857"/>
      <c r="AD3" s="857"/>
      <c r="AE3" s="857"/>
      <c r="AF3" s="857"/>
      <c r="AG3" s="857"/>
      <c r="AH3" s="857"/>
      <c r="AI3" s="857"/>
      <c r="AJ3" s="857"/>
      <c r="AK3" s="857"/>
      <c r="AL3" s="857"/>
      <c r="AM3" s="857"/>
      <c r="AN3" s="857"/>
      <c r="AO3" s="857"/>
      <c r="AP3" s="857"/>
      <c r="AQ3" s="857"/>
      <c r="AR3" s="857"/>
      <c r="AS3" s="857"/>
      <c r="AT3" s="857"/>
      <c r="AU3" s="857"/>
      <c r="AV3" s="857"/>
      <c r="AW3" s="857"/>
      <c r="AX3" s="857"/>
      <c r="AY3" s="857"/>
      <c r="AZ3" s="857"/>
      <c r="BA3" s="54"/>
    </row>
    <row r="4" spans="1:53" s="55" customFormat="1" ht="31.5" customHeight="1">
      <c r="B4" s="335"/>
      <c r="C4" s="1077" t="s">
        <v>518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3.5" customHeight="1">
      <c r="B5" s="62" t="s">
        <v>558</v>
      </c>
      <c r="C5" s="62"/>
      <c r="D5" s="136"/>
      <c r="E5" s="436"/>
      <c r="F5" s="136"/>
      <c r="G5" s="136"/>
      <c r="H5" s="136"/>
      <c r="I5" s="136"/>
      <c r="J5" s="136"/>
      <c r="K5" s="136"/>
      <c r="L5" s="136"/>
      <c r="M5" s="136"/>
      <c r="N5" s="136"/>
      <c r="O5" s="136"/>
      <c r="P5" s="136"/>
      <c r="Q5" s="136"/>
      <c r="R5" s="136"/>
      <c r="S5" s="136"/>
      <c r="AO5" s="666" t="s">
        <v>336</v>
      </c>
      <c r="AP5" s="666"/>
      <c r="AQ5" s="63"/>
      <c r="AR5" s="855">
        <f>CULV.E!AI88</f>
        <v>443553.43994009995</v>
      </c>
      <c r="AS5" s="855"/>
      <c r="AT5" s="855"/>
      <c r="AU5" s="855"/>
      <c r="AV5" s="855"/>
      <c r="AW5" s="855"/>
      <c r="AX5" s="855"/>
    </row>
    <row r="6" spans="1:53" s="57" customFormat="1" ht="21" customHeight="1">
      <c r="B6" s="666"/>
      <c r="C6" s="666"/>
      <c r="D6" s="136"/>
      <c r="F6" s="136"/>
      <c r="G6" s="136"/>
      <c r="H6" s="136"/>
      <c r="I6" s="136"/>
      <c r="J6" s="136"/>
      <c r="K6" s="136"/>
      <c r="AO6" s="666"/>
      <c r="AP6" s="666"/>
      <c r="AQ6" s="63"/>
      <c r="AR6" s="849"/>
      <c r="AS6" s="849"/>
      <c r="AT6" s="849"/>
      <c r="AU6" s="849"/>
      <c r="AV6" s="849"/>
      <c r="AW6" s="849"/>
      <c r="AX6" s="849"/>
    </row>
    <row r="7" spans="1:53" s="57" customFormat="1" ht="33" customHeight="1">
      <c r="B7" s="62"/>
      <c r="C7" s="1076" t="s">
        <v>519</v>
      </c>
      <c r="D7" s="1076"/>
      <c r="E7" s="1076"/>
      <c r="F7" s="1076"/>
      <c r="G7" s="1076"/>
      <c r="H7" s="1076"/>
      <c r="I7" s="62"/>
      <c r="AO7" s="666"/>
      <c r="AP7" s="666"/>
      <c r="AQ7" s="63"/>
      <c r="AR7" s="849"/>
      <c r="AS7" s="849"/>
      <c r="AT7" s="849"/>
      <c r="AU7" s="849"/>
      <c r="AV7" s="849"/>
      <c r="AW7" s="849"/>
      <c r="AX7" s="849"/>
    </row>
    <row r="8" spans="1:53" s="57" customFormat="1" ht="23.25" customHeight="1">
      <c r="B8" s="834" t="s">
        <v>540</v>
      </c>
      <c r="C8" s="834"/>
      <c r="D8" s="834"/>
      <c r="E8" s="834"/>
      <c r="F8" s="834"/>
      <c r="G8" s="834"/>
      <c r="H8" s="834"/>
      <c r="I8" s="834"/>
      <c r="J8" s="679">
        <f>'P.W. E'!F28</f>
        <v>1033</v>
      </c>
      <c r="K8" s="679"/>
      <c r="L8" s="679"/>
      <c r="M8" s="679"/>
      <c r="N8" s="679"/>
      <c r="O8" s="679"/>
      <c r="P8" s="62" t="s">
        <v>35</v>
      </c>
      <c r="Q8" s="136"/>
      <c r="R8" s="136"/>
      <c r="S8" s="136"/>
      <c r="T8" s="136"/>
      <c r="U8" s="136"/>
      <c r="AO8" s="666" t="s">
        <v>336</v>
      </c>
      <c r="AP8" s="666"/>
      <c r="AQ8" s="63"/>
      <c r="AR8" s="855">
        <f>'P.W. E'!AH28</f>
        <v>956978.24227089994</v>
      </c>
      <c r="AS8" s="855"/>
      <c r="AT8" s="855"/>
      <c r="AU8" s="855"/>
      <c r="AV8" s="855"/>
      <c r="AW8" s="855"/>
      <c r="AX8" s="855"/>
    </row>
    <row r="9" spans="1:53" s="57" customFormat="1" ht="18" customHeight="1">
      <c r="B9" s="666"/>
      <c r="C9" s="666"/>
      <c r="D9" s="326"/>
      <c r="AK9" s="439" t="s">
        <v>11</v>
      </c>
      <c r="AO9" s="666" t="s">
        <v>336</v>
      </c>
      <c r="AP9" s="666"/>
      <c r="AQ9" s="438"/>
      <c r="AR9" s="859">
        <f>AR5+AR8</f>
        <v>1400531.682211</v>
      </c>
      <c r="AS9" s="859"/>
      <c r="AT9" s="859"/>
      <c r="AU9" s="859"/>
      <c r="AV9" s="859"/>
      <c r="AW9" s="859"/>
      <c r="AX9" s="859"/>
    </row>
    <row r="10" spans="1:53" s="57" customFormat="1" ht="24" customHeight="1">
      <c r="B10" s="666"/>
      <c r="C10" s="666"/>
      <c r="D10" s="326"/>
      <c r="AI10" s="102"/>
      <c r="AL10" s="439" t="s">
        <v>505</v>
      </c>
      <c r="AO10" s="666"/>
      <c r="AP10" s="666"/>
      <c r="AQ10" s="63"/>
      <c r="AR10" s="855">
        <v>1400000</v>
      </c>
      <c r="AS10" s="855"/>
      <c r="AT10" s="855"/>
      <c r="AU10" s="855"/>
      <c r="AV10" s="855"/>
      <c r="AW10" s="855"/>
      <c r="AX10" s="855"/>
    </row>
    <row r="11" spans="1:53" s="57" customFormat="1" ht="17.25" customHeight="1">
      <c r="B11" s="666"/>
      <c r="C11" s="666"/>
      <c r="D11" s="326"/>
      <c r="AO11" s="666"/>
      <c r="AP11" s="666"/>
      <c r="AQ11" s="63"/>
      <c r="AR11" s="849"/>
      <c r="AS11" s="849"/>
      <c r="AT11" s="849"/>
      <c r="AU11" s="849"/>
      <c r="AV11" s="849"/>
      <c r="AW11" s="849"/>
      <c r="AX11" s="849"/>
    </row>
    <row r="12" spans="1:53" s="57" customFormat="1" ht="18" customHeight="1">
      <c r="B12" s="666"/>
      <c r="C12" s="666"/>
      <c r="D12" s="326"/>
      <c r="I12" s="338"/>
      <c r="AO12" s="666"/>
      <c r="AP12" s="666"/>
      <c r="AQ12" s="63"/>
      <c r="AR12" s="849"/>
      <c r="AS12" s="849"/>
      <c r="AT12" s="849"/>
      <c r="AU12" s="849"/>
      <c r="AV12" s="849"/>
      <c r="AW12" s="849"/>
      <c r="AX12" s="849"/>
    </row>
    <row r="13" spans="1:53" s="57" customFormat="1" ht="18" customHeight="1">
      <c r="B13" s="666"/>
      <c r="C13" s="666"/>
      <c r="D13" s="326"/>
      <c r="AO13" s="858"/>
      <c r="AP13" s="858"/>
      <c r="AQ13" s="59"/>
      <c r="AR13" s="850"/>
      <c r="AS13" s="850"/>
      <c r="AT13" s="850"/>
      <c r="AU13" s="850"/>
      <c r="AV13" s="850"/>
      <c r="AW13" s="850"/>
      <c r="AX13" s="850"/>
    </row>
    <row r="14" spans="1:53" s="57" customFormat="1" ht="18" customHeight="1">
      <c r="B14" s="666"/>
      <c r="C14" s="666"/>
      <c r="D14" s="326"/>
      <c r="AO14" s="666"/>
      <c r="AP14" s="666"/>
      <c r="AQ14" s="59"/>
      <c r="AR14" s="850"/>
      <c r="AS14" s="850"/>
      <c r="AT14" s="850"/>
      <c r="AU14" s="850"/>
      <c r="AV14" s="850"/>
      <c r="AW14" s="850"/>
      <c r="AX14" s="850"/>
    </row>
    <row r="15" spans="1:53" s="57" customFormat="1" ht="18" customHeight="1">
      <c r="B15" s="666"/>
      <c r="C15" s="666"/>
      <c r="AO15" s="858"/>
      <c r="AP15" s="858"/>
      <c r="AQ15" s="59"/>
      <c r="AR15" s="850"/>
      <c r="AS15" s="850"/>
      <c r="AT15" s="850"/>
      <c r="AU15" s="850"/>
      <c r="AV15" s="850"/>
      <c r="AW15" s="850"/>
      <c r="AX15" s="850"/>
    </row>
    <row r="16" spans="1:53" s="57" customFormat="1" ht="18" customHeight="1">
      <c r="B16" s="666"/>
      <c r="C16" s="666"/>
      <c r="AO16" s="858"/>
      <c r="AP16" s="858"/>
      <c r="AQ16" s="59"/>
      <c r="AR16" s="850"/>
      <c r="AS16" s="850"/>
      <c r="AT16" s="850"/>
      <c r="AU16" s="850"/>
      <c r="AV16" s="850"/>
      <c r="AW16" s="850"/>
      <c r="AX16" s="850"/>
    </row>
    <row r="17" spans="2:52" s="57" customFormat="1" ht="23.25" customHeight="1">
      <c r="B17" s="71"/>
      <c r="C17" s="71"/>
      <c r="D17" s="326"/>
      <c r="AF17" s="851"/>
      <c r="AG17" s="851"/>
      <c r="AH17" s="851"/>
      <c r="AI17" s="851"/>
      <c r="AJ17" s="851"/>
      <c r="AK17" s="851"/>
      <c r="AL17" s="851"/>
      <c r="AM17" s="851"/>
      <c r="AN17" s="851"/>
      <c r="AO17" s="852"/>
      <c r="AP17" s="852"/>
      <c r="AQ17" s="64"/>
      <c r="AR17" s="853"/>
      <c r="AS17" s="853"/>
      <c r="AT17" s="853"/>
      <c r="AU17" s="853"/>
      <c r="AV17" s="853"/>
      <c r="AW17" s="853"/>
      <c r="AX17" s="853"/>
    </row>
    <row r="18" spans="2:52" s="175" customFormat="1" ht="24.75" customHeight="1">
      <c r="B18" s="718"/>
      <c r="C18" s="718"/>
      <c r="G18" s="845"/>
      <c r="H18" s="845"/>
      <c r="I18" s="845"/>
      <c r="J18" s="330"/>
      <c r="U18" s="209"/>
      <c r="AI18" s="331"/>
      <c r="AJ18" s="848"/>
      <c r="AK18" s="848"/>
      <c r="AL18" s="848"/>
      <c r="AM18" s="848"/>
      <c r="AN18" s="210"/>
      <c r="AO18" s="718"/>
      <c r="AP18" s="718"/>
      <c r="AQ18" s="330"/>
      <c r="AR18" s="847"/>
      <c r="AS18" s="847"/>
      <c r="AT18" s="847"/>
      <c r="AU18" s="847"/>
      <c r="AV18" s="847"/>
      <c r="AW18" s="847"/>
      <c r="AX18" s="847"/>
    </row>
    <row r="19" spans="2:52" s="175" customFormat="1" ht="24.75" customHeight="1">
      <c r="B19" s="718"/>
      <c r="C19" s="718"/>
      <c r="D19" s="209"/>
      <c r="G19" s="845"/>
      <c r="H19" s="845"/>
      <c r="I19" s="845"/>
      <c r="J19" s="359"/>
      <c r="K19" s="209"/>
      <c r="AI19" s="331"/>
      <c r="AJ19" s="848"/>
      <c r="AK19" s="848"/>
      <c r="AL19" s="848"/>
      <c r="AM19" s="848"/>
      <c r="AN19" s="210"/>
      <c r="AO19" s="718"/>
      <c r="AP19" s="718"/>
      <c r="AQ19" s="330"/>
      <c r="AR19" s="847"/>
      <c r="AS19" s="847"/>
      <c r="AT19" s="847"/>
      <c r="AU19" s="847"/>
      <c r="AV19" s="847"/>
      <c r="AW19" s="847"/>
      <c r="AX19" s="847"/>
    </row>
    <row r="20" spans="2:52" s="175" customFormat="1" ht="24.75" customHeight="1">
      <c r="B20" s="718"/>
      <c r="C20" s="718"/>
      <c r="D20" s="209"/>
      <c r="AI20" s="331"/>
      <c r="AJ20" s="848"/>
      <c r="AK20" s="848"/>
      <c r="AL20" s="848"/>
      <c r="AM20" s="848"/>
      <c r="AN20" s="210"/>
      <c r="AO20" s="718"/>
      <c r="AP20" s="718"/>
      <c r="AQ20" s="330"/>
      <c r="AR20" s="847"/>
      <c r="AS20" s="847"/>
      <c r="AT20" s="847"/>
      <c r="AU20" s="847"/>
      <c r="AV20" s="847"/>
      <c r="AW20" s="847"/>
      <c r="AX20" s="847"/>
    </row>
    <row r="21" spans="2:52" s="175" customFormat="1" ht="24.75" customHeight="1">
      <c r="B21" s="718"/>
      <c r="C21" s="718"/>
      <c r="D21" s="427"/>
      <c r="R21" s="845"/>
      <c r="S21" s="718"/>
      <c r="T21" s="718"/>
      <c r="U21" s="718"/>
      <c r="W21" s="332"/>
      <c r="X21" s="332"/>
      <c r="Y21" s="332"/>
      <c r="Z21" s="210"/>
      <c r="AB21" s="846"/>
      <c r="AC21" s="846"/>
      <c r="AD21" s="846"/>
      <c r="AE21" s="846"/>
      <c r="AF21" s="846"/>
      <c r="AG21" s="209"/>
      <c r="AH21" s="332"/>
      <c r="AI21" s="332"/>
      <c r="AJ21" s="332"/>
      <c r="AK21" s="334"/>
      <c r="AO21" s="737"/>
      <c r="AP21" s="737"/>
      <c r="AQ21" s="437"/>
      <c r="AR21" s="837"/>
      <c r="AS21" s="837"/>
      <c r="AT21" s="837"/>
      <c r="AU21" s="837"/>
      <c r="AV21" s="837"/>
      <c r="AW21" s="837"/>
      <c r="AX21" s="837"/>
      <c r="AY21" s="333"/>
    </row>
    <row r="22" spans="2:52" s="10" customFormat="1" ht="23.25" customHeight="1">
      <c r="X22" s="842"/>
      <c r="Y22" s="842"/>
      <c r="Z22" s="842"/>
      <c r="AA22" s="842"/>
      <c r="AG22" s="67"/>
      <c r="AH22" s="67"/>
      <c r="AI22" s="67"/>
      <c r="AJ22" s="67"/>
      <c r="AK22" s="67"/>
      <c r="AL22" s="67"/>
      <c r="AM22" s="67"/>
      <c r="AN22" s="67"/>
      <c r="AO22" s="838"/>
      <c r="AP22" s="838"/>
      <c r="AQ22" s="12"/>
      <c r="AR22" s="839"/>
      <c r="AS22" s="839"/>
      <c r="AT22" s="839"/>
      <c r="AU22" s="839"/>
      <c r="AV22" s="839"/>
      <c r="AW22" s="839"/>
      <c r="AX22" s="839"/>
      <c r="AY22" s="68"/>
    </row>
    <row r="23" spans="2:52" s="428" customFormat="1" ht="23.25" customHeight="1">
      <c r="X23" s="430"/>
      <c r="Y23" s="430"/>
      <c r="Z23" s="430"/>
      <c r="AA23" s="430"/>
      <c r="AG23" s="67"/>
      <c r="AH23" s="67"/>
      <c r="AI23" s="67"/>
      <c r="AJ23" s="67"/>
      <c r="AK23" s="67"/>
      <c r="AL23" s="67"/>
      <c r="AM23" s="67"/>
      <c r="AN23" s="67"/>
      <c r="AO23" s="429"/>
      <c r="AP23" s="429"/>
      <c r="AQ23" s="67"/>
      <c r="AR23" s="835"/>
      <c r="AS23" s="835"/>
      <c r="AT23" s="835"/>
      <c r="AU23" s="835"/>
      <c r="AV23" s="835"/>
      <c r="AW23" s="835"/>
      <c r="AX23" s="835"/>
      <c r="AY23" s="68"/>
    </row>
    <row r="24" spans="2:52" s="52" customFormat="1" ht="24.75" customHeight="1">
      <c r="E24" s="212"/>
      <c r="AA24" s="212"/>
      <c r="AN24" s="840"/>
      <c r="AO24" s="840"/>
      <c r="AP24" s="840"/>
      <c r="AQ24" s="840"/>
      <c r="AR24" s="840"/>
      <c r="AS24" s="840"/>
      <c r="AT24" s="840"/>
      <c r="AU24" s="840"/>
      <c r="AV24" s="840"/>
      <c r="AW24" s="213"/>
      <c r="AX24" s="213"/>
    </row>
    <row r="25" spans="2:52" s="217" customFormat="1" ht="15">
      <c r="F25" s="844"/>
      <c r="G25" s="844"/>
      <c r="H25" s="844"/>
      <c r="I25" s="844"/>
      <c r="J25" s="844"/>
      <c r="K25" s="844"/>
      <c r="AA25" s="841"/>
      <c r="AB25" s="841"/>
      <c r="AC25" s="841"/>
      <c r="AD25" s="841"/>
      <c r="AE25" s="841"/>
      <c r="AF25" s="841"/>
      <c r="AO25" s="841"/>
      <c r="AP25" s="841"/>
      <c r="AQ25" s="841"/>
      <c r="AR25" s="841"/>
      <c r="AS25" s="841"/>
      <c r="AT25" s="66"/>
      <c r="AW25" s="66"/>
      <c r="AX25" s="66"/>
    </row>
    <row r="26" spans="2:52" s="70" customFormat="1" ht="16.5">
      <c r="T26" s="843"/>
      <c r="U26" s="843"/>
      <c r="V26" s="843"/>
      <c r="W26" s="843"/>
      <c r="X26" s="843"/>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14" t="s">
        <v>12</v>
      </c>
      <c r="C30" s="714"/>
      <c r="D30" s="714"/>
      <c r="E30" s="714"/>
      <c r="F30" s="714"/>
      <c r="G30" s="714"/>
      <c r="H30" s="714"/>
      <c r="I30" s="714"/>
      <c r="J30" s="714"/>
      <c r="K30" s="714"/>
      <c r="L30" s="714"/>
      <c r="M30" s="714"/>
      <c r="N30" s="714"/>
      <c r="P30" s="714" t="s">
        <v>369</v>
      </c>
      <c r="Q30" s="714"/>
      <c r="R30" s="714"/>
      <c r="S30" s="714"/>
      <c r="T30" s="714"/>
      <c r="U30" s="714"/>
      <c r="V30" s="714"/>
      <c r="W30" s="714"/>
      <c r="X30" s="714"/>
      <c r="Y30" s="714"/>
      <c r="Z30" s="714"/>
      <c r="AA30" s="714"/>
      <c r="AB30" s="714"/>
      <c r="AC30" s="714"/>
      <c r="AD30" s="714"/>
      <c r="AE30" s="714"/>
      <c r="AF30" s="714"/>
      <c r="AG30" s="66"/>
      <c r="AH30" s="66"/>
      <c r="AI30" s="714" t="s">
        <v>372</v>
      </c>
      <c r="AJ30" s="714"/>
      <c r="AK30" s="714"/>
      <c r="AL30" s="714"/>
      <c r="AM30" s="714"/>
      <c r="AN30" s="714"/>
      <c r="AO30" s="714"/>
      <c r="AP30" s="714"/>
      <c r="AQ30" s="714"/>
      <c r="AR30" s="714"/>
      <c r="AS30" s="714"/>
      <c r="AT30" s="714"/>
      <c r="AU30" s="714"/>
      <c r="AV30" s="714"/>
      <c r="AW30" s="714"/>
      <c r="AX30" s="714"/>
      <c r="AY30" s="714"/>
      <c r="AZ30" s="66"/>
    </row>
    <row r="31" spans="2:52" s="31" customFormat="1" ht="15">
      <c r="P31" s="810" t="s">
        <v>370</v>
      </c>
      <c r="Q31" s="810"/>
      <c r="R31" s="810"/>
      <c r="S31" s="810"/>
      <c r="T31" s="810"/>
      <c r="U31" s="810"/>
      <c r="V31" s="810"/>
      <c r="W31" s="810"/>
      <c r="X31" s="810"/>
      <c r="Y31" s="810"/>
      <c r="Z31" s="810"/>
      <c r="AA31" s="810"/>
      <c r="AB31" s="810"/>
      <c r="AC31" s="810"/>
      <c r="AD31" s="810"/>
      <c r="AE31" s="810"/>
      <c r="AF31" s="810"/>
      <c r="AG31" s="5"/>
      <c r="AH31" s="5"/>
      <c r="AI31" s="810" t="s">
        <v>373</v>
      </c>
      <c r="AJ31" s="810"/>
      <c r="AK31" s="810"/>
      <c r="AL31" s="810"/>
      <c r="AM31" s="810"/>
      <c r="AN31" s="810"/>
      <c r="AO31" s="810"/>
      <c r="AP31" s="810"/>
      <c r="AQ31" s="810"/>
      <c r="AR31" s="810"/>
      <c r="AS31" s="810"/>
      <c r="AT31" s="810"/>
      <c r="AU31" s="810"/>
      <c r="AV31" s="810"/>
      <c r="AW31" s="810"/>
      <c r="AX31" s="810"/>
      <c r="AY31" s="810"/>
      <c r="AZ31" s="5"/>
    </row>
    <row r="32" spans="2:52" s="31" customFormat="1" ht="15">
      <c r="P32" s="365"/>
      <c r="Q32" s="365"/>
      <c r="R32" s="810" t="s">
        <v>371</v>
      </c>
      <c r="S32" s="810"/>
      <c r="T32" s="810"/>
      <c r="U32" s="810"/>
      <c r="V32" s="810"/>
      <c r="W32" s="810"/>
      <c r="X32" s="810"/>
      <c r="Y32" s="810"/>
      <c r="Z32" s="810"/>
      <c r="AA32" s="810"/>
      <c r="AB32" s="810"/>
      <c r="AC32" s="810"/>
      <c r="AD32" s="810"/>
      <c r="AE32" s="365"/>
      <c r="AF32" s="365"/>
      <c r="AG32" s="5"/>
      <c r="AH32" s="5"/>
      <c r="AI32" s="810" t="s">
        <v>374</v>
      </c>
      <c r="AJ32" s="810"/>
      <c r="AK32" s="810"/>
      <c r="AL32" s="810"/>
      <c r="AM32" s="810"/>
      <c r="AN32" s="810"/>
      <c r="AO32" s="810"/>
      <c r="AP32" s="810"/>
      <c r="AQ32" s="810"/>
      <c r="AR32" s="810"/>
      <c r="AS32" s="810"/>
      <c r="AT32" s="810"/>
      <c r="AU32" s="810"/>
      <c r="AV32" s="810"/>
      <c r="AW32" s="810"/>
      <c r="AX32" s="810"/>
      <c r="AY32" s="810"/>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36" t="s">
        <v>433</v>
      </c>
      <c r="C35" s="836"/>
      <c r="D35" s="836"/>
      <c r="E35" s="836"/>
      <c r="F35" s="836"/>
      <c r="G35" s="836"/>
      <c r="H35" s="836"/>
      <c r="I35" s="836"/>
      <c r="J35" s="836"/>
      <c r="K35" s="836"/>
      <c r="L35" s="836"/>
      <c r="M35" s="836"/>
      <c r="N35" s="836"/>
      <c r="O35" s="836"/>
      <c r="P35" s="836"/>
      <c r="Q35" s="836"/>
      <c r="R35" s="836"/>
      <c r="S35" s="836"/>
      <c r="T35" s="836"/>
      <c r="U35" s="836"/>
      <c r="V35" s="836"/>
      <c r="W35" s="836"/>
      <c r="X35" s="836"/>
      <c r="Y35" s="836"/>
      <c r="Z35" s="836"/>
      <c r="AA35" s="836"/>
      <c r="AB35" s="836"/>
      <c r="AC35" s="836"/>
      <c r="AD35" s="836"/>
      <c r="AE35" s="836"/>
      <c r="AF35" s="836"/>
      <c r="AG35" s="836"/>
      <c r="AH35" s="836"/>
      <c r="AI35" s="836"/>
      <c r="AJ35" s="836"/>
      <c r="AK35" s="836"/>
      <c r="AL35" s="836"/>
      <c r="AM35" s="836"/>
      <c r="AN35" s="836"/>
      <c r="AO35" s="836"/>
      <c r="AP35" s="836"/>
      <c r="AQ35" s="836"/>
      <c r="AR35" s="836"/>
      <c r="AS35" s="836"/>
      <c r="AT35" s="836"/>
      <c r="AU35" s="836"/>
      <c r="AV35" s="836"/>
      <c r="AW35" s="836"/>
      <c r="AX35" s="836"/>
      <c r="AY35" s="836"/>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 ref="A1:AZ1"/>
    <mergeCell ref="AO5:AP5"/>
    <mergeCell ref="AR5:AX5"/>
    <mergeCell ref="B6:C6"/>
    <mergeCell ref="AO6:AP6"/>
    <mergeCell ref="AR6:AX6"/>
    <mergeCell ref="A2:AZ2"/>
    <mergeCell ref="M3:AZ3"/>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O20:AP20"/>
    <mergeCell ref="AR20:AX20"/>
    <mergeCell ref="B19:C19"/>
    <mergeCell ref="AO19:AP19"/>
    <mergeCell ref="AJ19:AM19"/>
    <mergeCell ref="AJ20:AM20"/>
    <mergeCell ref="G19:I19"/>
    <mergeCell ref="AR19:AX19"/>
    <mergeCell ref="B15:C15"/>
    <mergeCell ref="B18:C18"/>
    <mergeCell ref="B21:C21"/>
    <mergeCell ref="R21:U21"/>
    <mergeCell ref="AB21:AF21"/>
    <mergeCell ref="B16:C16"/>
    <mergeCell ref="B20:C20"/>
    <mergeCell ref="G18:I18"/>
    <mergeCell ref="AO21:AP21"/>
    <mergeCell ref="T26:X26"/>
    <mergeCell ref="B30:N30"/>
    <mergeCell ref="P30:AF30"/>
    <mergeCell ref="F25:K25"/>
    <mergeCell ref="AA25:AF25"/>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22" zoomScaleNormal="75" zoomScaleSheetLayoutView="100" workbookViewId="0">
      <selection activeCell="O63" sqref="O63"/>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82" t="s">
        <v>38</v>
      </c>
      <c r="B1" s="882"/>
      <c r="C1" s="882"/>
      <c r="D1" s="882"/>
      <c r="E1" s="882"/>
      <c r="F1" s="882"/>
      <c r="G1" s="882"/>
      <c r="H1" s="882"/>
      <c r="I1" s="882"/>
      <c r="J1" s="882"/>
      <c r="K1" s="882"/>
      <c r="L1" s="882"/>
      <c r="M1" s="882"/>
      <c r="N1" s="882"/>
      <c r="O1" s="882"/>
      <c r="P1" s="882"/>
      <c r="Q1" s="882"/>
      <c r="R1" s="882"/>
      <c r="S1" s="882"/>
      <c r="T1" s="882"/>
      <c r="U1" s="882"/>
      <c r="V1" s="882"/>
      <c r="W1" s="882"/>
      <c r="X1" s="882"/>
      <c r="Y1" s="882"/>
      <c r="Z1" s="882"/>
      <c r="AA1" s="882"/>
      <c r="AB1" s="882"/>
      <c r="AC1" s="882"/>
      <c r="AD1" s="882"/>
      <c r="AE1" s="882"/>
      <c r="AF1" s="882"/>
      <c r="AG1" s="882"/>
      <c r="AH1" s="882"/>
      <c r="AI1" s="882"/>
      <c r="AJ1" s="882"/>
      <c r="AK1" s="882"/>
    </row>
    <row r="2" spans="1:44" ht="25.5" customHeight="1">
      <c r="A2" s="856" t="s">
        <v>145</v>
      </c>
      <c r="B2" s="856"/>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6"/>
      <c r="AH2" s="856"/>
      <c r="AI2" s="856"/>
      <c r="AJ2" s="856"/>
      <c r="AK2" s="856"/>
    </row>
    <row r="3" spans="1:44" ht="34.5" customHeight="1">
      <c r="A3" s="312" t="s">
        <v>25</v>
      </c>
      <c r="B3" s="312"/>
      <c r="C3" s="312"/>
      <c r="D3" s="312"/>
      <c r="E3" s="312"/>
      <c r="F3" s="312"/>
      <c r="G3" s="312"/>
      <c r="H3" s="312"/>
      <c r="J3" s="750" t="str">
        <f>F.Sheet!D26</f>
        <v>CONSTRUCTION OF FROM AIRPORT ROAD @ BHOPY JO TAR TO VEESASAER MILE 0/0-0/7+330-1.50KMS  (CONSTRUCTION OF PROTECTION WALL/CULVERT)</v>
      </c>
      <c r="K3" s="750"/>
      <c r="L3" s="750"/>
      <c r="M3" s="750"/>
      <c r="N3" s="750"/>
      <c r="O3" s="750"/>
      <c r="P3" s="750"/>
      <c r="Q3" s="750"/>
      <c r="R3" s="750"/>
      <c r="S3" s="750"/>
      <c r="T3" s="750"/>
      <c r="U3" s="750"/>
      <c r="V3" s="750"/>
      <c r="W3" s="750"/>
      <c r="X3" s="750"/>
      <c r="Y3" s="750"/>
      <c r="Z3" s="750"/>
      <c r="AA3" s="750"/>
      <c r="AB3" s="750"/>
      <c r="AC3" s="750"/>
      <c r="AD3" s="750"/>
      <c r="AE3" s="750"/>
      <c r="AF3" s="750"/>
      <c r="AG3" s="750"/>
      <c r="AH3" s="750"/>
      <c r="AI3" s="750"/>
      <c r="AJ3" s="750"/>
      <c r="AK3" s="750"/>
    </row>
    <row r="4" spans="1:44" ht="27.75" customHeight="1" thickBot="1">
      <c r="A4" s="843" t="s">
        <v>39</v>
      </c>
      <c r="B4" s="843"/>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3"/>
      <c r="AH4" s="843"/>
      <c r="AI4" s="843"/>
      <c r="AJ4" s="843"/>
      <c r="AK4" s="843"/>
    </row>
    <row r="5" spans="1:44" ht="21.75" customHeight="1" thickTop="1" thickBot="1">
      <c r="A5" s="11" t="s">
        <v>14</v>
      </c>
      <c r="B5" s="886" t="s">
        <v>40</v>
      </c>
      <c r="C5" s="886"/>
      <c r="D5" s="886"/>
      <c r="E5" s="886"/>
      <c r="F5" s="886"/>
      <c r="G5" s="886"/>
      <c r="H5" s="886"/>
      <c r="I5" s="886"/>
      <c r="J5" s="886"/>
      <c r="K5" s="886"/>
      <c r="L5" s="886"/>
      <c r="M5" s="886"/>
      <c r="N5" s="886"/>
      <c r="O5" s="886"/>
      <c r="P5" s="883" t="s">
        <v>41</v>
      </c>
      <c r="Q5" s="884"/>
      <c r="R5" s="884"/>
      <c r="S5" s="884"/>
      <c r="T5" s="884"/>
      <c r="U5" s="884"/>
      <c r="V5" s="884"/>
      <c r="W5" s="884"/>
      <c r="X5" s="885"/>
      <c r="Y5" s="883" t="s">
        <v>42</v>
      </c>
      <c r="Z5" s="884"/>
      <c r="AA5" s="884"/>
      <c r="AB5" s="884"/>
      <c r="AC5" s="884"/>
      <c r="AD5" s="885"/>
      <c r="AE5" s="884" t="s">
        <v>43</v>
      </c>
      <c r="AF5" s="884"/>
      <c r="AG5" s="884"/>
      <c r="AH5" s="884"/>
      <c r="AI5" s="883" t="s">
        <v>44</v>
      </c>
      <c r="AJ5" s="884"/>
      <c r="AK5" s="885"/>
    </row>
    <row r="6" spans="1:44" s="31" customFormat="1" ht="24.75" customHeight="1" thickTop="1">
      <c r="A6" s="51">
        <v>1</v>
      </c>
      <c r="B6" s="877" t="s">
        <v>146</v>
      </c>
      <c r="C6" s="877"/>
      <c r="D6" s="877"/>
      <c r="E6" s="877"/>
      <c r="F6" s="877"/>
      <c r="G6" s="877"/>
      <c r="H6" s="877"/>
      <c r="I6" s="877"/>
      <c r="J6" s="877"/>
      <c r="K6" s="877"/>
      <c r="L6" s="877"/>
      <c r="M6" s="877"/>
      <c r="N6" s="877"/>
      <c r="O6" s="877"/>
      <c r="P6" s="877"/>
      <c r="AF6" s="714"/>
      <c r="AG6" s="714"/>
      <c r="AH6" s="714"/>
      <c r="AI6" s="300"/>
      <c r="AJ6" s="300"/>
    </row>
    <row r="7" spans="1:44" s="31" customFormat="1" ht="19.5" customHeight="1">
      <c r="A7" s="74"/>
      <c r="B7" s="887" t="s">
        <v>297</v>
      </c>
      <c r="C7" s="887"/>
      <c r="D7" s="887"/>
      <c r="E7" s="887"/>
      <c r="F7" s="887"/>
      <c r="G7" s="887"/>
      <c r="H7" s="887"/>
      <c r="I7" s="887"/>
      <c r="J7" s="887"/>
      <c r="K7" s="887"/>
      <c r="L7" s="887"/>
      <c r="M7" s="887"/>
      <c r="N7" s="887"/>
      <c r="O7" s="887"/>
      <c r="P7" s="887"/>
      <c r="Q7" s="887"/>
      <c r="R7" s="887"/>
      <c r="S7" s="887"/>
      <c r="T7" s="887"/>
      <c r="U7" s="887"/>
      <c r="V7" s="887"/>
      <c r="W7" s="887"/>
      <c r="X7" s="887"/>
      <c r="Y7" s="887"/>
      <c r="Z7" s="887"/>
      <c r="AA7" s="887"/>
      <c r="AB7" s="887"/>
      <c r="AC7" s="887"/>
      <c r="AD7" s="887"/>
      <c r="AE7" s="887"/>
      <c r="AF7" s="887"/>
      <c r="AI7" s="300"/>
      <c r="AJ7" s="300"/>
      <c r="AK7" s="300"/>
      <c r="AL7" s="300"/>
      <c r="AM7" s="300"/>
    </row>
    <row r="8" spans="1:44" s="31" customFormat="1" ht="21" customHeight="1">
      <c r="A8" s="74"/>
      <c r="B8" s="869">
        <v>0.375</v>
      </c>
      <c r="C8" s="869"/>
      <c r="D8" s="869"/>
      <c r="E8" s="869"/>
      <c r="F8" s="31" t="s">
        <v>45</v>
      </c>
      <c r="G8" s="836">
        <v>5280</v>
      </c>
      <c r="H8" s="836"/>
      <c r="I8" s="836"/>
      <c r="J8" s="74" t="s">
        <v>45</v>
      </c>
      <c r="K8" s="867">
        <v>50</v>
      </c>
      <c r="L8" s="867"/>
      <c r="M8" s="867"/>
      <c r="N8" s="31" t="s">
        <v>45</v>
      </c>
      <c r="O8" s="867">
        <v>1.03</v>
      </c>
      <c r="P8" s="867"/>
      <c r="Q8" s="867"/>
      <c r="R8" s="75"/>
      <c r="AB8" s="31" t="s">
        <v>21</v>
      </c>
      <c r="AC8" s="862">
        <f>B8*G8*K8*O8</f>
        <v>101970</v>
      </c>
      <c r="AD8" s="862"/>
      <c r="AE8" s="862"/>
      <c r="AF8" s="862"/>
      <c r="AG8" s="836" t="s">
        <v>46</v>
      </c>
      <c r="AH8" s="836"/>
      <c r="AI8" s="66"/>
      <c r="AJ8" s="313"/>
      <c r="AK8" s="313"/>
      <c r="AL8" s="313"/>
      <c r="AM8" s="313"/>
      <c r="AN8" s="313"/>
      <c r="AO8" s="313"/>
      <c r="AP8" s="313"/>
      <c r="AQ8" s="313"/>
      <c r="AR8" s="313"/>
    </row>
    <row r="9" spans="1:44" s="31" customFormat="1" ht="24" customHeight="1">
      <c r="A9" s="74"/>
      <c r="P9" s="870">
        <f>AC8</f>
        <v>101970</v>
      </c>
      <c r="Q9" s="870"/>
      <c r="R9" s="870"/>
      <c r="S9" s="870"/>
      <c r="T9" s="870"/>
      <c r="U9" s="714" t="s">
        <v>46</v>
      </c>
      <c r="V9" s="714"/>
      <c r="W9" s="865" t="s">
        <v>47</v>
      </c>
      <c r="X9" s="865"/>
      <c r="Y9" s="865"/>
      <c r="Z9" s="865"/>
      <c r="AA9" s="714">
        <v>69.58</v>
      </c>
      <c r="AB9" s="714"/>
      <c r="AC9" s="714"/>
      <c r="AD9" s="714"/>
      <c r="AE9" s="66" t="s">
        <v>298</v>
      </c>
      <c r="AF9" s="66"/>
      <c r="AG9" s="66"/>
      <c r="AH9" s="66"/>
      <c r="AI9" s="48" t="s">
        <v>10</v>
      </c>
      <c r="AJ9" s="870">
        <f>P9*AA9/1000</f>
        <v>7095.0725999999995</v>
      </c>
      <c r="AK9" s="870"/>
      <c r="AL9" s="76"/>
    </row>
    <row r="10" spans="1:44" s="31" customFormat="1" ht="15.75" customHeight="1">
      <c r="A10" s="51">
        <v>2</v>
      </c>
      <c r="B10" s="877" t="s">
        <v>299</v>
      </c>
      <c r="C10" s="877"/>
      <c r="D10" s="877"/>
      <c r="E10" s="877"/>
      <c r="F10" s="877"/>
      <c r="G10" s="877"/>
      <c r="H10" s="877"/>
      <c r="L10" s="66"/>
      <c r="M10" s="66"/>
      <c r="N10" s="66"/>
    </row>
    <row r="11" spans="1:44" s="31" customFormat="1" ht="24.75" customHeight="1">
      <c r="A11" s="74"/>
      <c r="B11" s="887" t="s">
        <v>48</v>
      </c>
      <c r="C11" s="887"/>
      <c r="D11" s="887"/>
      <c r="E11" s="887"/>
      <c r="F11" s="887"/>
      <c r="G11" s="887"/>
      <c r="H11" s="887"/>
      <c r="I11" s="887"/>
      <c r="J11" s="887"/>
      <c r="K11" s="887"/>
      <c r="L11" s="887"/>
      <c r="M11" s="887"/>
      <c r="N11" s="887"/>
      <c r="O11" s="887"/>
      <c r="P11" s="887"/>
      <c r="Q11" s="887"/>
      <c r="R11" s="887"/>
      <c r="S11" s="887"/>
      <c r="T11" s="887"/>
      <c r="U11" s="887"/>
      <c r="V11" s="887"/>
      <c r="W11" s="887"/>
      <c r="X11" s="887"/>
      <c r="Y11" s="887"/>
      <c r="Z11" s="887"/>
      <c r="AA11" s="887"/>
      <c r="AB11" s="887"/>
      <c r="AC11" s="887"/>
      <c r="AD11" s="887"/>
      <c r="AE11" s="887"/>
      <c r="AF11" s="887"/>
      <c r="AG11" s="887"/>
      <c r="AH11" s="887"/>
      <c r="AI11" s="887"/>
      <c r="AJ11" s="887"/>
      <c r="AK11" s="887"/>
    </row>
    <row r="12" spans="1:44" s="2" customFormat="1" ht="16.5">
      <c r="A12" s="360"/>
      <c r="B12" s="878">
        <f>B8</f>
        <v>0.375</v>
      </c>
      <c r="C12" s="878"/>
      <c r="D12" s="878"/>
      <c r="E12" s="878"/>
      <c r="F12" s="361" t="s">
        <v>45</v>
      </c>
      <c r="G12" s="880">
        <v>5280</v>
      </c>
      <c r="H12" s="880"/>
      <c r="I12" s="880"/>
      <c r="J12" s="2" t="s">
        <v>45</v>
      </c>
      <c r="K12" s="875">
        <v>40</v>
      </c>
      <c r="L12" s="875"/>
      <c r="M12" s="362" t="s">
        <v>23</v>
      </c>
      <c r="N12" s="879">
        <f>Q12*6+K12</f>
        <v>67</v>
      </c>
      <c r="O12" s="879"/>
      <c r="P12" s="361" t="s">
        <v>45</v>
      </c>
      <c r="Q12" s="881">
        <v>4.5</v>
      </c>
      <c r="R12" s="881"/>
      <c r="S12" s="361" t="s">
        <v>45</v>
      </c>
      <c r="T12" s="881">
        <v>1.03</v>
      </c>
      <c r="U12" s="881"/>
      <c r="V12" s="881"/>
      <c r="W12" s="2" t="s">
        <v>45</v>
      </c>
      <c r="X12" s="880">
        <v>60</v>
      </c>
      <c r="Y12" s="880"/>
      <c r="Z12" s="2" t="s">
        <v>314</v>
      </c>
      <c r="AA12" s="360">
        <v>100</v>
      </c>
      <c r="AB12" s="52" t="s">
        <v>21</v>
      </c>
      <c r="AC12" s="868">
        <f>B12*G12*(K12+N12)/2*Q12*T12*X12/AA12</f>
        <v>294591.33</v>
      </c>
      <c r="AD12" s="868"/>
      <c r="AE12" s="868"/>
      <c r="AF12" s="868"/>
      <c r="AG12" s="836" t="s">
        <v>49</v>
      </c>
      <c r="AH12" s="836"/>
      <c r="AI12" s="74"/>
      <c r="AJ12" s="74"/>
      <c r="AK12" s="74"/>
      <c r="AL12" s="33"/>
      <c r="AM12" s="360"/>
      <c r="AN12" s="360"/>
      <c r="AO12" s="360"/>
      <c r="AP12" s="360"/>
    </row>
    <row r="13" spans="1:44" ht="12.75" customHeight="1">
      <c r="A13" s="47"/>
      <c r="B13" s="6"/>
      <c r="C13" s="6"/>
      <c r="D13" s="6"/>
      <c r="E13" s="6"/>
      <c r="F13" s="6"/>
      <c r="G13" s="6"/>
      <c r="H13" s="6"/>
      <c r="I13" s="6"/>
      <c r="J13" s="6"/>
      <c r="K13" s="6"/>
      <c r="L13" s="876">
        <v>2</v>
      </c>
      <c r="M13" s="876"/>
      <c r="N13" s="87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70">
        <f>AC12</f>
        <v>294591.33</v>
      </c>
      <c r="Q14" s="865"/>
      <c r="R14" s="865"/>
      <c r="S14" s="865"/>
      <c r="T14" s="865"/>
      <c r="U14" s="714" t="s">
        <v>49</v>
      </c>
      <c r="V14" s="714"/>
      <c r="W14" s="865" t="s">
        <v>47</v>
      </c>
      <c r="X14" s="865"/>
      <c r="Y14" s="865"/>
      <c r="Z14" s="865"/>
      <c r="AA14" s="861">
        <v>1663.75</v>
      </c>
      <c r="AB14" s="861"/>
      <c r="AC14" s="861"/>
      <c r="AD14" s="861"/>
      <c r="AE14" s="66" t="s">
        <v>50</v>
      </c>
      <c r="AF14" s="66"/>
      <c r="AG14" s="66"/>
      <c r="AH14" s="66"/>
      <c r="AI14" s="48" t="s">
        <v>10</v>
      </c>
      <c r="AJ14" s="870">
        <f>P14*AA14/1000</f>
        <v>490126.32528750005</v>
      </c>
      <c r="AK14" s="870"/>
      <c r="AL14" s="76"/>
    </row>
    <row r="15" spans="1:44" s="31" customFormat="1" ht="21" customHeight="1">
      <c r="A15" s="51">
        <v>3</v>
      </c>
      <c r="B15" s="79" t="s">
        <v>300</v>
      </c>
    </row>
    <row r="16" spans="1:44" s="31" customFormat="1" ht="51" customHeight="1">
      <c r="A16" s="74"/>
      <c r="B16" s="863" t="s">
        <v>312</v>
      </c>
      <c r="C16" s="863"/>
      <c r="D16" s="863"/>
      <c r="E16" s="863"/>
      <c r="F16" s="863"/>
      <c r="G16" s="863"/>
      <c r="H16" s="863"/>
      <c r="I16" s="863"/>
      <c r="J16" s="863"/>
      <c r="K16" s="863"/>
      <c r="L16" s="863"/>
      <c r="M16" s="863"/>
      <c r="N16" s="863"/>
      <c r="O16" s="863"/>
      <c r="P16" s="863"/>
      <c r="Q16" s="863"/>
      <c r="R16" s="863"/>
      <c r="S16" s="863"/>
      <c r="T16" s="863"/>
      <c r="U16" s="863"/>
      <c r="V16" s="863"/>
      <c r="W16" s="863"/>
      <c r="X16" s="863"/>
      <c r="Y16" s="863"/>
      <c r="Z16" s="863"/>
      <c r="AA16" s="863"/>
      <c r="AB16" s="863"/>
      <c r="AC16" s="863"/>
      <c r="AD16" s="863"/>
      <c r="AE16" s="863"/>
      <c r="AF16" s="863"/>
      <c r="AG16" s="863"/>
      <c r="AH16" s="863"/>
      <c r="AI16" s="863"/>
      <c r="AJ16" s="863"/>
      <c r="AK16" s="863"/>
    </row>
    <row r="17" spans="1:43" s="2" customFormat="1" ht="16.5">
      <c r="A17" s="360"/>
      <c r="B17" s="878">
        <f>B12</f>
        <v>0.375</v>
      </c>
      <c r="C17" s="878"/>
      <c r="D17" s="878"/>
      <c r="E17" s="878"/>
      <c r="F17" s="361" t="s">
        <v>45</v>
      </c>
      <c r="G17" s="880">
        <v>5280</v>
      </c>
      <c r="H17" s="880"/>
      <c r="I17" s="880"/>
      <c r="J17" s="2" t="s">
        <v>45</v>
      </c>
      <c r="K17" s="875">
        <v>40</v>
      </c>
      <c r="L17" s="875"/>
      <c r="M17" s="362" t="s">
        <v>23</v>
      </c>
      <c r="N17" s="879">
        <f>Q17*4+K17</f>
        <v>54</v>
      </c>
      <c r="O17" s="879"/>
      <c r="P17" s="361" t="s">
        <v>45</v>
      </c>
      <c r="Q17" s="881">
        <v>3.5</v>
      </c>
      <c r="R17" s="881"/>
      <c r="S17" s="361" t="s">
        <v>45</v>
      </c>
      <c r="T17" s="881">
        <v>1.03</v>
      </c>
      <c r="U17" s="881"/>
      <c r="V17" s="881"/>
      <c r="W17" s="2" t="s">
        <v>45</v>
      </c>
      <c r="X17" s="880">
        <v>30</v>
      </c>
      <c r="Y17" s="880"/>
      <c r="Z17" s="2" t="s">
        <v>314</v>
      </c>
      <c r="AA17" s="360">
        <v>100</v>
      </c>
      <c r="AB17" s="52" t="s">
        <v>21</v>
      </c>
      <c r="AC17" s="868">
        <f>B17*G17*(K17+N17)/2*Q17*T17*X17/AA17</f>
        <v>100644.39</v>
      </c>
      <c r="AD17" s="868"/>
      <c r="AE17" s="868"/>
      <c r="AF17" s="868"/>
      <c r="AG17" s="836" t="s">
        <v>49</v>
      </c>
      <c r="AH17" s="836"/>
      <c r="AI17" s="74"/>
      <c r="AJ17" s="74"/>
      <c r="AK17" s="74"/>
      <c r="AL17" s="33"/>
      <c r="AM17" s="360"/>
      <c r="AN17" s="360"/>
      <c r="AO17" s="360"/>
      <c r="AP17" s="360"/>
    </row>
    <row r="18" spans="1:43" ht="12.75" customHeight="1">
      <c r="A18" s="47"/>
      <c r="B18" s="6"/>
      <c r="C18" s="6"/>
      <c r="D18" s="6"/>
      <c r="E18" s="6"/>
      <c r="F18" s="6"/>
      <c r="G18" s="6"/>
      <c r="H18" s="6"/>
      <c r="I18" s="6"/>
      <c r="J18" s="6"/>
      <c r="K18" s="6"/>
      <c r="L18" s="876">
        <v>2</v>
      </c>
      <c r="M18" s="876"/>
      <c r="N18" s="87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70">
        <f>AC17</f>
        <v>100644.39</v>
      </c>
      <c r="Q19" s="865"/>
      <c r="R19" s="865"/>
      <c r="S19" s="865"/>
      <c r="T19" s="865"/>
      <c r="U19" s="714" t="s">
        <v>49</v>
      </c>
      <c r="V19" s="714"/>
      <c r="W19" s="865" t="s">
        <v>47</v>
      </c>
      <c r="X19" s="865"/>
      <c r="Y19" s="865"/>
      <c r="Z19" s="865"/>
      <c r="AA19" s="861">
        <v>3206.13</v>
      </c>
      <c r="AB19" s="861"/>
      <c r="AC19" s="861"/>
      <c r="AD19" s="861"/>
      <c r="AE19" s="66" t="s">
        <v>50</v>
      </c>
      <c r="AF19" s="66"/>
      <c r="AG19" s="66"/>
      <c r="AH19" s="66"/>
      <c r="AI19" s="48" t="s">
        <v>10</v>
      </c>
      <c r="AJ19" s="870">
        <f>P19*AA19/1000</f>
        <v>322678.99811069999</v>
      </c>
      <c r="AK19" s="870"/>
    </row>
    <row r="20" spans="1:43" s="31" customFormat="1" ht="19.5" customHeight="1">
      <c r="A20" s="51">
        <v>4</v>
      </c>
      <c r="B20" s="877" t="s">
        <v>51</v>
      </c>
      <c r="C20" s="877"/>
      <c r="D20" s="877"/>
      <c r="E20" s="877"/>
      <c r="F20" s="877"/>
      <c r="G20" s="877"/>
      <c r="H20" s="877"/>
      <c r="I20" s="877"/>
      <c r="J20" s="877"/>
      <c r="K20" s="877"/>
      <c r="L20" s="877"/>
      <c r="M20" s="877"/>
    </row>
    <row r="21" spans="1:43" s="31" customFormat="1" ht="45" customHeight="1">
      <c r="A21" s="74"/>
      <c r="B21" s="863" t="s">
        <v>0</v>
      </c>
      <c r="C21" s="863"/>
      <c r="D21" s="863"/>
      <c r="E21" s="863"/>
      <c r="F21" s="863"/>
      <c r="G21" s="863"/>
      <c r="H21" s="863"/>
      <c r="I21" s="863"/>
      <c r="J21" s="863"/>
      <c r="K21" s="863"/>
      <c r="L21" s="863"/>
      <c r="M21" s="863"/>
      <c r="N21" s="863"/>
      <c r="O21" s="863"/>
      <c r="P21" s="863"/>
      <c r="Q21" s="863"/>
      <c r="R21" s="863"/>
      <c r="S21" s="863"/>
      <c r="T21" s="863"/>
      <c r="U21" s="863"/>
      <c r="V21" s="863"/>
      <c r="W21" s="863"/>
      <c r="X21" s="863"/>
      <c r="Y21" s="863"/>
      <c r="Z21" s="863"/>
      <c r="AA21" s="863"/>
      <c r="AB21" s="863"/>
      <c r="AC21" s="863"/>
      <c r="AD21" s="863"/>
      <c r="AE21" s="863"/>
      <c r="AF21" s="863"/>
      <c r="AG21" s="863"/>
      <c r="AH21" s="863"/>
      <c r="AI21" s="863"/>
      <c r="AJ21" s="863"/>
      <c r="AK21" s="863"/>
    </row>
    <row r="22" spans="1:43" s="31" customFormat="1" ht="15">
      <c r="A22" s="51" t="s">
        <v>52</v>
      </c>
      <c r="B22" s="79" t="s">
        <v>53</v>
      </c>
    </row>
    <row r="23" spans="1:43" s="31" customFormat="1" ht="18.75" customHeight="1">
      <c r="A23" s="74"/>
      <c r="B23" s="869">
        <f>B17</f>
        <v>0.375</v>
      </c>
      <c r="C23" s="869"/>
      <c r="D23" s="869"/>
      <c r="E23" s="869"/>
      <c r="F23" s="31" t="s">
        <v>45</v>
      </c>
      <c r="G23" s="836">
        <v>5280</v>
      </c>
      <c r="H23" s="836"/>
      <c r="I23" s="836"/>
      <c r="J23" s="74" t="s">
        <v>45</v>
      </c>
      <c r="K23" s="866">
        <v>14</v>
      </c>
      <c r="L23" s="866"/>
      <c r="M23" s="866"/>
      <c r="N23" s="31" t="s">
        <v>45</v>
      </c>
      <c r="O23" s="867">
        <v>1</v>
      </c>
      <c r="P23" s="867"/>
      <c r="Q23" s="867"/>
      <c r="R23" s="33" t="s">
        <v>45</v>
      </c>
      <c r="S23" s="867">
        <v>1.03</v>
      </c>
      <c r="T23" s="867"/>
      <c r="U23" s="867"/>
      <c r="AB23" s="31" t="s">
        <v>21</v>
      </c>
      <c r="AC23" s="862">
        <f>B23*G23*K23*O23*S23</f>
        <v>28551.600000000002</v>
      </c>
      <c r="AD23" s="862"/>
      <c r="AE23" s="862"/>
      <c r="AF23" s="862"/>
      <c r="AG23" s="836" t="s">
        <v>49</v>
      </c>
      <c r="AH23" s="836"/>
    </row>
    <row r="24" spans="1:43" s="31" customFormat="1" ht="23.25" customHeight="1">
      <c r="A24" s="74"/>
      <c r="P24" s="870">
        <f>AC23</f>
        <v>28551.600000000002</v>
      </c>
      <c r="Q24" s="865"/>
      <c r="R24" s="865"/>
      <c r="S24" s="865"/>
      <c r="T24" s="865"/>
      <c r="U24" s="714" t="s">
        <v>49</v>
      </c>
      <c r="V24" s="714"/>
      <c r="W24" s="865" t="s">
        <v>47</v>
      </c>
      <c r="X24" s="865"/>
      <c r="Y24" s="865"/>
      <c r="Z24" s="865"/>
      <c r="AA24" s="861">
        <v>11977.82</v>
      </c>
      <c r="AB24" s="861"/>
      <c r="AC24" s="861"/>
      <c r="AD24" s="861"/>
      <c r="AE24" s="66" t="s">
        <v>50</v>
      </c>
      <c r="AF24" s="66"/>
      <c r="AG24" s="66"/>
      <c r="AH24" s="66"/>
      <c r="AI24" s="48" t="s">
        <v>10</v>
      </c>
      <c r="AJ24" s="870">
        <f>P24*AA24/1000</f>
        <v>341985.92551200005</v>
      </c>
      <c r="AK24" s="870"/>
    </row>
    <row r="25" spans="1:43" s="31" customFormat="1" ht="16.5" customHeight="1">
      <c r="A25" s="51" t="s">
        <v>54</v>
      </c>
      <c r="B25" s="79" t="s">
        <v>55</v>
      </c>
    </row>
    <row r="26" spans="1:43" s="31" customFormat="1" ht="21.75" customHeight="1">
      <c r="A26" s="74"/>
      <c r="B26" s="869">
        <f>B23</f>
        <v>0.375</v>
      </c>
      <c r="C26" s="869"/>
      <c r="D26" s="869"/>
      <c r="E26" s="869"/>
      <c r="F26" s="33" t="s">
        <v>45</v>
      </c>
      <c r="G26" s="836">
        <v>5280</v>
      </c>
      <c r="H26" s="836"/>
      <c r="I26" s="836"/>
      <c r="J26" s="31" t="s">
        <v>45</v>
      </c>
      <c r="K26" s="872">
        <v>28</v>
      </c>
      <c r="L26" s="872"/>
      <c r="M26" s="314" t="s">
        <v>23</v>
      </c>
      <c r="N26" s="889">
        <f>Q26*4+K26</f>
        <v>35</v>
      </c>
      <c r="O26" s="889"/>
      <c r="P26" s="33" t="s">
        <v>45</v>
      </c>
      <c r="Q26" s="867">
        <v>1.75</v>
      </c>
      <c r="R26" s="867"/>
      <c r="S26" s="33" t="s">
        <v>45</v>
      </c>
      <c r="T26" s="867">
        <v>1.03</v>
      </c>
      <c r="U26" s="867"/>
      <c r="V26" s="867"/>
      <c r="X26" s="836"/>
      <c r="Y26" s="836"/>
      <c r="AA26" s="206"/>
      <c r="AB26" s="31" t="s">
        <v>21</v>
      </c>
      <c r="AC26" s="868">
        <f>B26*G26*(N26+K26)/2*Q26*T26</f>
        <v>112421.925</v>
      </c>
      <c r="AD26" s="868"/>
      <c r="AE26" s="868"/>
      <c r="AF26" s="868"/>
      <c r="AG26" s="836" t="s">
        <v>49</v>
      </c>
      <c r="AH26" s="836"/>
    </row>
    <row r="27" spans="1:43" s="31" customFormat="1" ht="12.75" customHeight="1">
      <c r="A27" s="74"/>
      <c r="K27" s="890">
        <v>2</v>
      </c>
      <c r="L27" s="890"/>
      <c r="M27" s="890"/>
      <c r="N27" s="890"/>
      <c r="O27" s="890"/>
      <c r="P27" s="890"/>
    </row>
    <row r="28" spans="1:43" s="31" customFormat="1" ht="15">
      <c r="A28" s="74"/>
      <c r="B28" s="79" t="s">
        <v>301</v>
      </c>
    </row>
    <row r="29" spans="1:43" s="31" customFormat="1" ht="22.5" customHeight="1">
      <c r="A29" s="31" t="s">
        <v>302</v>
      </c>
      <c r="B29" s="869">
        <f>B26</f>
        <v>0.375</v>
      </c>
      <c r="C29" s="869"/>
      <c r="D29" s="869"/>
      <c r="E29" s="869"/>
      <c r="F29" s="31" t="s">
        <v>45</v>
      </c>
      <c r="G29" s="836">
        <v>5280</v>
      </c>
      <c r="H29" s="836"/>
      <c r="I29" s="836"/>
      <c r="J29" s="74" t="s">
        <v>45</v>
      </c>
      <c r="K29" s="866">
        <v>12</v>
      </c>
      <c r="L29" s="866"/>
      <c r="M29" s="866"/>
      <c r="N29" s="31" t="s">
        <v>45</v>
      </c>
      <c r="O29" s="867">
        <v>0.75</v>
      </c>
      <c r="P29" s="867"/>
      <c r="Q29" s="867"/>
      <c r="R29" s="33" t="s">
        <v>45</v>
      </c>
      <c r="S29" s="867">
        <v>1.03</v>
      </c>
      <c r="T29" s="867"/>
      <c r="U29" s="867"/>
      <c r="AB29" s="31" t="s">
        <v>21</v>
      </c>
      <c r="AC29" s="891">
        <f>B29*G29*K29*O29*S29</f>
        <v>18354.600000000002</v>
      </c>
      <c r="AD29" s="891"/>
      <c r="AE29" s="891"/>
      <c r="AF29" s="891"/>
      <c r="AG29" s="836" t="s">
        <v>49</v>
      </c>
      <c r="AH29" s="836"/>
    </row>
    <row r="30" spans="1:43" s="31" customFormat="1" ht="22.5" customHeight="1">
      <c r="A30" s="57" t="s">
        <v>303</v>
      </c>
      <c r="B30" s="74">
        <v>2</v>
      </c>
      <c r="C30" s="33" t="s">
        <v>45</v>
      </c>
      <c r="D30" s="869">
        <f>B29</f>
        <v>0.375</v>
      </c>
      <c r="E30" s="869"/>
      <c r="F30" s="869"/>
      <c r="G30" s="869"/>
      <c r="H30" s="33" t="s">
        <v>45</v>
      </c>
      <c r="I30" s="836">
        <v>5280</v>
      </c>
      <c r="J30" s="836"/>
      <c r="K30" s="836"/>
      <c r="L30" s="31" t="s">
        <v>45</v>
      </c>
      <c r="M30" s="874">
        <v>0.375</v>
      </c>
      <c r="N30" s="874"/>
      <c r="O30" s="874"/>
      <c r="P30" s="33" t="s">
        <v>45</v>
      </c>
      <c r="Q30" s="867">
        <v>0.75</v>
      </c>
      <c r="R30" s="867"/>
      <c r="S30" s="33" t="s">
        <v>45</v>
      </c>
      <c r="T30" s="867">
        <v>1.03</v>
      </c>
      <c r="U30" s="867"/>
      <c r="V30" s="867"/>
      <c r="AB30" s="31" t="s">
        <v>21</v>
      </c>
      <c r="AC30" s="891">
        <f>B30*D30*I30*M30*Q30*T30</f>
        <v>1147.1625000000001</v>
      </c>
      <c r="AD30" s="891"/>
      <c r="AE30" s="891"/>
      <c r="AF30" s="891"/>
      <c r="AG30" s="836" t="s">
        <v>49</v>
      </c>
      <c r="AH30" s="836"/>
    </row>
    <row r="31" spans="1:43" s="31" customFormat="1" ht="22.5" customHeight="1">
      <c r="A31" s="57" t="s">
        <v>304</v>
      </c>
      <c r="B31" s="74">
        <v>2</v>
      </c>
      <c r="C31" s="33" t="s">
        <v>45</v>
      </c>
      <c r="D31" s="869">
        <f>B26</f>
        <v>0.375</v>
      </c>
      <c r="E31" s="869"/>
      <c r="F31" s="869"/>
      <c r="G31" s="869"/>
      <c r="H31" s="33" t="s">
        <v>45</v>
      </c>
      <c r="I31" s="836">
        <v>5280</v>
      </c>
      <c r="J31" s="836"/>
      <c r="K31" s="836"/>
      <c r="L31" s="31" t="s">
        <v>45</v>
      </c>
      <c r="M31" s="867">
        <v>8</v>
      </c>
      <c r="N31" s="867"/>
      <c r="O31" s="867"/>
      <c r="P31" s="33" t="s">
        <v>45</v>
      </c>
      <c r="Q31" s="867">
        <v>0.17</v>
      </c>
      <c r="R31" s="867"/>
      <c r="S31" s="33" t="s">
        <v>45</v>
      </c>
      <c r="T31" s="867">
        <v>1.03</v>
      </c>
      <c r="U31" s="867"/>
      <c r="V31" s="867"/>
      <c r="AB31" s="31" t="s">
        <v>21</v>
      </c>
      <c r="AC31" s="891">
        <f>B31*D31*I31*M31*Q31*T31</f>
        <v>5547.1680000000006</v>
      </c>
      <c r="AD31" s="891"/>
      <c r="AE31" s="891"/>
      <c r="AF31" s="891"/>
      <c r="AG31" s="873" t="s">
        <v>49</v>
      </c>
      <c r="AH31" s="873"/>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88">
        <f>AC23</f>
        <v>28551.600000000002</v>
      </c>
      <c r="AD32" s="888"/>
      <c r="AE32" s="888"/>
      <c r="AF32" s="888"/>
      <c r="AG32" s="872" t="s">
        <v>49</v>
      </c>
      <c r="AH32" s="872"/>
    </row>
    <row r="33" spans="1:247" s="31" customFormat="1" ht="20.25" customHeight="1">
      <c r="A33" s="74"/>
      <c r="AC33" s="892">
        <f>SUM(AC29:AF32)</f>
        <v>53600.530500000008</v>
      </c>
      <c r="AD33" s="892"/>
      <c r="AE33" s="893"/>
      <c r="AF33" s="893"/>
      <c r="AG33" s="873" t="s">
        <v>49</v>
      </c>
      <c r="AH33" s="873"/>
    </row>
    <row r="34" spans="1:247" s="31" customFormat="1" ht="24" customHeight="1">
      <c r="A34" s="74"/>
      <c r="B34" s="217" t="s">
        <v>306</v>
      </c>
      <c r="J34" s="868">
        <f>AC26</f>
        <v>112421.925</v>
      </c>
      <c r="K34" s="836"/>
      <c r="L34" s="836"/>
      <c r="M34" s="836"/>
      <c r="N34" s="836"/>
      <c r="O34" s="836"/>
      <c r="P34" s="714" t="s">
        <v>151</v>
      </c>
      <c r="Q34" s="714"/>
      <c r="R34" s="868">
        <f>AC33</f>
        <v>53600.530500000008</v>
      </c>
      <c r="S34" s="836"/>
      <c r="T34" s="836"/>
      <c r="U34" s="836"/>
      <c r="V34" s="836"/>
      <c r="W34" s="836"/>
      <c r="AB34" s="31" t="s">
        <v>21</v>
      </c>
      <c r="AC34" s="870">
        <f>J34-R34</f>
        <v>58821.394499999995</v>
      </c>
      <c r="AD34" s="870"/>
      <c r="AE34" s="870"/>
      <c r="AF34" s="870"/>
      <c r="AG34" s="836" t="s">
        <v>49</v>
      </c>
      <c r="AH34" s="836"/>
    </row>
    <row r="35" spans="1:247" s="31" customFormat="1" ht="24" customHeight="1" thickBot="1">
      <c r="A35" s="74"/>
      <c r="P35" s="870">
        <f>AC34</f>
        <v>58821.394499999995</v>
      </c>
      <c r="Q35" s="865"/>
      <c r="R35" s="865"/>
      <c r="S35" s="865"/>
      <c r="T35" s="865"/>
      <c r="U35" s="714" t="s">
        <v>49</v>
      </c>
      <c r="V35" s="714"/>
      <c r="W35" s="865" t="s">
        <v>47</v>
      </c>
      <c r="X35" s="865"/>
      <c r="Y35" s="865"/>
      <c r="Z35" s="865"/>
      <c r="AA35" s="861">
        <v>9448.0499999999993</v>
      </c>
      <c r="AB35" s="861"/>
      <c r="AC35" s="861"/>
      <c r="AD35" s="861"/>
      <c r="AE35" s="66" t="s">
        <v>50</v>
      </c>
      <c r="AF35" s="66"/>
      <c r="AG35" s="66"/>
      <c r="AH35" s="315"/>
      <c r="AI35" s="316" t="s">
        <v>10</v>
      </c>
      <c r="AJ35" s="894">
        <f>P35*AA35/1000</f>
        <v>555747.47630572482</v>
      </c>
      <c r="AK35" s="894"/>
    </row>
    <row r="36" spans="1:247" s="208" customFormat="1" ht="24" customHeight="1">
      <c r="P36" s="317"/>
      <c r="Q36" s="207"/>
      <c r="R36" s="207"/>
      <c r="S36" s="207"/>
      <c r="T36" s="207"/>
      <c r="U36" s="21"/>
      <c r="V36" s="21"/>
      <c r="W36" s="864" t="s">
        <v>11</v>
      </c>
      <c r="X36" s="864"/>
      <c r="Y36" s="864"/>
      <c r="Z36" s="864"/>
      <c r="AA36" s="864"/>
      <c r="AB36" s="864"/>
      <c r="AC36" s="864"/>
      <c r="AD36" s="864"/>
      <c r="AE36" s="864"/>
      <c r="AH36" s="871" t="s">
        <v>10</v>
      </c>
      <c r="AI36" s="871"/>
      <c r="AJ36" s="895">
        <f>AJ24+AJ35</f>
        <v>897733.40181772481</v>
      </c>
      <c r="AK36" s="895"/>
    </row>
    <row r="37" spans="1:247" s="208" customFormat="1" ht="9.75" customHeight="1">
      <c r="A37" s="896" t="s">
        <v>434</v>
      </c>
      <c r="B37" s="896"/>
      <c r="C37" s="896"/>
      <c r="D37" s="896"/>
      <c r="E37" s="896"/>
      <c r="F37" s="896"/>
      <c r="G37" s="896"/>
      <c r="H37" s="896"/>
      <c r="I37" s="896"/>
      <c r="J37" s="896"/>
      <c r="K37" s="896"/>
      <c r="L37" s="896"/>
      <c r="M37" s="896"/>
      <c r="N37" s="896"/>
      <c r="O37" s="896"/>
      <c r="P37" s="896"/>
      <c r="Q37" s="896"/>
      <c r="R37" s="896"/>
      <c r="S37" s="896"/>
      <c r="T37" s="896"/>
      <c r="U37" s="896"/>
      <c r="V37" s="896"/>
      <c r="W37" s="896"/>
      <c r="X37" s="896"/>
      <c r="Y37" s="896"/>
      <c r="Z37" s="896"/>
      <c r="AA37" s="896"/>
      <c r="AB37" s="896"/>
      <c r="AC37" s="896"/>
      <c r="AD37" s="896"/>
      <c r="AE37" s="896"/>
      <c r="AF37" s="896"/>
      <c r="AG37" s="896"/>
      <c r="AH37" s="896"/>
      <c r="AI37" s="896"/>
      <c r="AJ37" s="896"/>
      <c r="AK37" s="896"/>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63" t="s">
        <v>1</v>
      </c>
      <c r="C39" s="863"/>
      <c r="D39" s="863"/>
      <c r="E39" s="863"/>
      <c r="F39" s="863"/>
      <c r="G39" s="863"/>
      <c r="H39" s="863"/>
      <c r="I39" s="863"/>
      <c r="J39" s="863"/>
      <c r="K39" s="863"/>
      <c r="L39" s="863"/>
      <c r="M39" s="863"/>
      <c r="N39" s="863"/>
      <c r="O39" s="863"/>
      <c r="P39" s="863"/>
      <c r="Q39" s="863"/>
      <c r="R39" s="863"/>
      <c r="S39" s="863"/>
      <c r="T39" s="863"/>
      <c r="U39" s="863"/>
      <c r="V39" s="863"/>
      <c r="W39" s="863"/>
      <c r="X39" s="863"/>
      <c r="Y39" s="863"/>
      <c r="Z39" s="863"/>
      <c r="AA39" s="863"/>
      <c r="AB39" s="863"/>
      <c r="AC39" s="863"/>
      <c r="AD39" s="863"/>
      <c r="AE39" s="863"/>
      <c r="AF39" s="863"/>
      <c r="AG39" s="863"/>
      <c r="AH39" s="863"/>
      <c r="AI39" s="863"/>
      <c r="AJ39" s="863"/>
      <c r="AK39" s="863"/>
    </row>
    <row r="40" spans="1:247" s="31" customFormat="1" ht="15.75" customHeight="1">
      <c r="A40" s="74"/>
      <c r="B40" s="836">
        <f>B8</f>
        <v>0.375</v>
      </c>
      <c r="C40" s="836"/>
      <c r="D40" s="836"/>
      <c r="E40" s="836"/>
      <c r="F40" s="31" t="s">
        <v>45</v>
      </c>
      <c r="G40" s="836">
        <v>5280</v>
      </c>
      <c r="H40" s="836"/>
      <c r="I40" s="836"/>
      <c r="J40" s="74" t="s">
        <v>45</v>
      </c>
      <c r="K40" s="866">
        <v>12</v>
      </c>
      <c r="L40" s="866"/>
      <c r="M40" s="866"/>
      <c r="N40" s="31" t="s">
        <v>45</v>
      </c>
      <c r="O40" s="867">
        <v>0.5</v>
      </c>
      <c r="P40" s="867"/>
      <c r="Q40" s="867"/>
      <c r="R40" s="33" t="s">
        <v>45</v>
      </c>
      <c r="S40" s="867">
        <v>1.03</v>
      </c>
      <c r="T40" s="867"/>
      <c r="U40" s="867"/>
      <c r="AB40" s="31" t="s">
        <v>21</v>
      </c>
      <c r="AC40" s="862">
        <f>B40*G40*K40*O40*S40</f>
        <v>12236.4</v>
      </c>
      <c r="AD40" s="862"/>
      <c r="AE40" s="862"/>
      <c r="AF40" s="862"/>
      <c r="AG40" s="836" t="s">
        <v>49</v>
      </c>
      <c r="AH40" s="836"/>
    </row>
    <row r="41" spans="1:247" s="31" customFormat="1" ht="17.25" customHeight="1">
      <c r="A41" s="74"/>
      <c r="P41" s="870">
        <f>AC40</f>
        <v>12236.4</v>
      </c>
      <c r="Q41" s="865"/>
      <c r="R41" s="865"/>
      <c r="S41" s="865"/>
      <c r="T41" s="865"/>
      <c r="U41" s="714" t="s">
        <v>49</v>
      </c>
      <c r="V41" s="714"/>
      <c r="W41" s="865" t="s">
        <v>47</v>
      </c>
      <c r="X41" s="865"/>
      <c r="Y41" s="865"/>
      <c r="Z41" s="865"/>
      <c r="AA41" s="861">
        <v>4381.76</v>
      </c>
      <c r="AB41" s="861"/>
      <c r="AC41" s="861"/>
      <c r="AD41" s="861"/>
      <c r="AE41" s="66" t="s">
        <v>56</v>
      </c>
      <c r="AF41" s="66"/>
      <c r="AG41" s="66"/>
      <c r="AH41" s="66"/>
      <c r="AI41" s="48" t="s">
        <v>10</v>
      </c>
      <c r="AJ41" s="870">
        <f>P41*AA41/100</f>
        <v>536169.68064000004</v>
      </c>
      <c r="AK41" s="870"/>
    </row>
    <row r="42" spans="1:247" s="31" customFormat="1" ht="15.75" customHeight="1">
      <c r="A42" s="51">
        <v>6</v>
      </c>
      <c r="B42" s="79" t="s">
        <v>29</v>
      </c>
    </row>
    <row r="43" spans="1:247" s="31" customFormat="1" ht="100.5" customHeight="1">
      <c r="A43" s="74"/>
      <c r="B43" s="863" t="s">
        <v>2</v>
      </c>
      <c r="C43" s="863"/>
      <c r="D43" s="863"/>
      <c r="E43" s="863"/>
      <c r="F43" s="863"/>
      <c r="G43" s="863"/>
      <c r="H43" s="863"/>
      <c r="I43" s="863"/>
      <c r="J43" s="863"/>
      <c r="K43" s="863"/>
      <c r="L43" s="863"/>
      <c r="M43" s="863"/>
      <c r="N43" s="863"/>
      <c r="O43" s="863"/>
      <c r="P43" s="863"/>
      <c r="Q43" s="863"/>
      <c r="R43" s="863"/>
      <c r="S43" s="863"/>
      <c r="T43" s="863"/>
      <c r="U43" s="863"/>
      <c r="V43" s="863"/>
      <c r="W43" s="863"/>
      <c r="X43" s="863"/>
      <c r="Y43" s="863"/>
      <c r="Z43" s="863"/>
      <c r="AA43" s="863"/>
      <c r="AB43" s="863"/>
      <c r="AC43" s="863"/>
      <c r="AD43" s="863"/>
      <c r="AE43" s="863"/>
      <c r="AF43" s="863"/>
      <c r="AG43" s="863"/>
      <c r="AH43" s="863"/>
      <c r="AI43" s="863"/>
      <c r="AJ43" s="863"/>
      <c r="AK43" s="863"/>
    </row>
    <row r="44" spans="1:247" s="31" customFormat="1" ht="18.75" customHeight="1">
      <c r="A44" s="74"/>
      <c r="B44" s="836">
        <f>B8</f>
        <v>0.375</v>
      </c>
      <c r="C44" s="836"/>
      <c r="D44" s="836"/>
      <c r="E44" s="836"/>
      <c r="F44" s="31" t="s">
        <v>45</v>
      </c>
      <c r="G44" s="836">
        <v>5280</v>
      </c>
      <c r="H44" s="836"/>
      <c r="I44" s="836"/>
      <c r="J44" s="74" t="s">
        <v>45</v>
      </c>
      <c r="K44" s="866">
        <v>12</v>
      </c>
      <c r="L44" s="866"/>
      <c r="M44" s="866"/>
      <c r="N44" s="31" t="s">
        <v>45</v>
      </c>
      <c r="O44" s="867">
        <v>0.25</v>
      </c>
      <c r="P44" s="867"/>
      <c r="Q44" s="867"/>
      <c r="R44" s="33" t="s">
        <v>45</v>
      </c>
      <c r="S44" s="867">
        <v>1.03</v>
      </c>
      <c r="T44" s="867"/>
      <c r="U44" s="867"/>
      <c r="AB44" s="31" t="s">
        <v>21</v>
      </c>
      <c r="AC44" s="862">
        <f>B44*G44*K44*O44*S44</f>
        <v>6118.2</v>
      </c>
      <c r="AD44" s="862"/>
      <c r="AE44" s="862"/>
      <c r="AF44" s="862"/>
      <c r="AG44" s="836" t="s">
        <v>49</v>
      </c>
      <c r="AH44" s="836"/>
    </row>
    <row r="45" spans="1:247" s="31" customFormat="1" ht="15" customHeight="1">
      <c r="A45" s="74"/>
      <c r="P45" s="870">
        <f>AC44</f>
        <v>6118.2</v>
      </c>
      <c r="Q45" s="865"/>
      <c r="R45" s="865"/>
      <c r="S45" s="865"/>
      <c r="T45" s="865"/>
      <c r="U45" s="714" t="s">
        <v>49</v>
      </c>
      <c r="V45" s="714"/>
      <c r="W45" s="865" t="s">
        <v>47</v>
      </c>
      <c r="X45" s="865"/>
      <c r="Y45" s="865"/>
      <c r="Z45" s="865"/>
      <c r="AA45" s="861">
        <v>5252.41</v>
      </c>
      <c r="AB45" s="861"/>
      <c r="AC45" s="861"/>
      <c r="AD45" s="861"/>
      <c r="AE45" s="66" t="s">
        <v>56</v>
      </c>
      <c r="AF45" s="66"/>
      <c r="AG45" s="66"/>
      <c r="AH45" s="66"/>
      <c r="AI45" s="48" t="s">
        <v>10</v>
      </c>
      <c r="AJ45" s="870">
        <f>P45*AA45/100</f>
        <v>321352.94861999998</v>
      </c>
      <c r="AK45" s="870"/>
    </row>
    <row r="46" spans="1:247" s="31" customFormat="1" ht="13.5" customHeight="1">
      <c r="A46" s="51">
        <v>7</v>
      </c>
      <c r="B46" s="79" t="s">
        <v>59</v>
      </c>
    </row>
    <row r="47" spans="1:247" s="31" customFormat="1" ht="43.5" customHeight="1">
      <c r="A47" s="74"/>
      <c r="B47" s="863" t="s">
        <v>307</v>
      </c>
      <c r="C47" s="863"/>
      <c r="D47" s="863"/>
      <c r="E47" s="863"/>
      <c r="F47" s="863"/>
      <c r="G47" s="863"/>
      <c r="H47" s="863"/>
      <c r="I47" s="863"/>
      <c r="J47" s="863"/>
      <c r="K47" s="863"/>
      <c r="L47" s="863"/>
      <c r="M47" s="863"/>
      <c r="N47" s="863"/>
      <c r="O47" s="863"/>
      <c r="P47" s="863"/>
      <c r="Q47" s="863"/>
      <c r="R47" s="863"/>
      <c r="S47" s="863"/>
      <c r="T47" s="863"/>
      <c r="U47" s="863"/>
      <c r="V47" s="863"/>
      <c r="W47" s="863"/>
      <c r="X47" s="863"/>
      <c r="Y47" s="863"/>
      <c r="Z47" s="863"/>
      <c r="AA47" s="863"/>
      <c r="AB47" s="863"/>
      <c r="AC47" s="863"/>
      <c r="AD47" s="863"/>
      <c r="AE47" s="863"/>
      <c r="AF47" s="863"/>
      <c r="AG47" s="863"/>
      <c r="AH47" s="863"/>
      <c r="AI47" s="863"/>
      <c r="AJ47" s="863"/>
      <c r="AK47" s="863"/>
    </row>
    <row r="48" spans="1:247" s="31" customFormat="1" ht="15.75" customHeight="1">
      <c r="A48" s="74"/>
      <c r="B48" s="74">
        <v>2</v>
      </c>
      <c r="C48" s="33" t="s">
        <v>45</v>
      </c>
      <c r="D48" s="836">
        <f>B40</f>
        <v>0.375</v>
      </c>
      <c r="E48" s="836"/>
      <c r="F48" s="836"/>
      <c r="G48" s="836"/>
      <c r="H48" s="33" t="s">
        <v>45</v>
      </c>
      <c r="I48" s="836">
        <v>5280</v>
      </c>
      <c r="J48" s="836"/>
      <c r="K48" s="836"/>
      <c r="L48" s="31" t="s">
        <v>45</v>
      </c>
      <c r="M48" s="867">
        <v>1.03</v>
      </c>
      <c r="N48" s="867"/>
      <c r="O48" s="867"/>
      <c r="P48" s="33"/>
      <c r="Q48" s="867"/>
      <c r="R48" s="867"/>
      <c r="AB48" s="31" t="s">
        <v>21</v>
      </c>
      <c r="AC48" s="868">
        <f>B48*D48*I48*M48</f>
        <v>4078.8</v>
      </c>
      <c r="AD48" s="868"/>
      <c r="AE48" s="868"/>
      <c r="AF48" s="868"/>
      <c r="AG48" s="836" t="s">
        <v>35</v>
      </c>
      <c r="AH48" s="836"/>
    </row>
    <row r="49" spans="1:37" s="31" customFormat="1" ht="14.25" customHeight="1">
      <c r="A49" s="74"/>
      <c r="P49" s="870">
        <f>AC48</f>
        <v>4078.8</v>
      </c>
      <c r="Q49" s="865"/>
      <c r="R49" s="865"/>
      <c r="S49" s="865"/>
      <c r="T49" s="865"/>
      <c r="U49" s="714" t="s">
        <v>35</v>
      </c>
      <c r="V49" s="714"/>
      <c r="W49" s="865" t="s">
        <v>47</v>
      </c>
      <c r="X49" s="865"/>
      <c r="Y49" s="865"/>
      <c r="Z49" s="865"/>
      <c r="AA49" s="861">
        <v>2482.94</v>
      </c>
      <c r="AB49" s="861"/>
      <c r="AC49" s="861"/>
      <c r="AD49" s="861"/>
      <c r="AE49" s="66" t="s">
        <v>57</v>
      </c>
      <c r="AF49" s="66"/>
      <c r="AG49" s="66"/>
      <c r="AH49" s="714" t="s">
        <v>10</v>
      </c>
      <c r="AI49" s="714"/>
      <c r="AJ49" s="870">
        <f>P49*AA49/100</f>
        <v>101274.15672</v>
      </c>
      <c r="AK49" s="870"/>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63" t="s">
        <v>15</v>
      </c>
      <c r="C51" s="863"/>
      <c r="D51" s="863"/>
      <c r="E51" s="863"/>
      <c r="F51" s="863"/>
      <c r="G51" s="863"/>
      <c r="H51" s="863"/>
      <c r="I51" s="863"/>
      <c r="J51" s="863"/>
      <c r="K51" s="863"/>
      <c r="L51" s="863"/>
      <c r="M51" s="863"/>
      <c r="N51" s="863"/>
      <c r="O51" s="863"/>
      <c r="P51" s="863"/>
      <c r="Q51" s="863"/>
      <c r="R51" s="863"/>
      <c r="S51" s="863"/>
      <c r="T51" s="863"/>
      <c r="U51" s="863"/>
      <c r="V51" s="863"/>
      <c r="W51" s="863"/>
      <c r="X51" s="863"/>
      <c r="Y51" s="863"/>
      <c r="Z51" s="863"/>
      <c r="AA51" s="863"/>
      <c r="AB51" s="863"/>
      <c r="AC51" s="863"/>
      <c r="AD51" s="863"/>
      <c r="AE51" s="863"/>
      <c r="AF51" s="863"/>
      <c r="AG51" s="863"/>
      <c r="AH51" s="863"/>
      <c r="AI51" s="863"/>
      <c r="AJ51" s="863"/>
      <c r="AK51" s="863"/>
    </row>
    <row r="52" spans="1:37" s="31" customFormat="1" ht="19.5" customHeight="1">
      <c r="A52" s="74"/>
      <c r="B52" s="836">
        <f>D48</f>
        <v>0.375</v>
      </c>
      <c r="C52" s="836"/>
      <c r="D52" s="836"/>
      <c r="E52" s="836"/>
      <c r="F52" s="31" t="s">
        <v>45</v>
      </c>
      <c r="G52" s="836">
        <v>5280</v>
      </c>
      <c r="H52" s="836"/>
      <c r="I52" s="836"/>
      <c r="J52" s="74" t="s">
        <v>45</v>
      </c>
      <c r="K52" s="866">
        <v>12</v>
      </c>
      <c r="L52" s="866"/>
      <c r="M52" s="866"/>
      <c r="N52" s="31" t="s">
        <v>45</v>
      </c>
      <c r="O52" s="867">
        <v>1.03</v>
      </c>
      <c r="P52" s="867"/>
      <c r="Q52" s="867"/>
      <c r="R52" s="33"/>
      <c r="S52" s="75"/>
      <c r="T52" s="75"/>
      <c r="U52" s="75"/>
      <c r="AB52" s="31" t="s">
        <v>21</v>
      </c>
      <c r="AC52" s="862">
        <f>B52*G52*K52*O52</f>
        <v>24472.799999999999</v>
      </c>
      <c r="AD52" s="862"/>
      <c r="AE52" s="862"/>
      <c r="AF52" s="862"/>
      <c r="AG52" s="836" t="s">
        <v>46</v>
      </c>
      <c r="AH52" s="836"/>
    </row>
    <row r="53" spans="1:37" s="31" customFormat="1" ht="15.75" customHeight="1">
      <c r="A53" s="74"/>
      <c r="P53" s="870">
        <f>AC52</f>
        <v>24472.799999999999</v>
      </c>
      <c r="Q53" s="865"/>
      <c r="R53" s="865"/>
      <c r="S53" s="865"/>
      <c r="T53" s="865"/>
      <c r="U53" s="714" t="s">
        <v>46</v>
      </c>
      <c r="V53" s="714"/>
      <c r="W53" s="865" t="s">
        <v>47</v>
      </c>
      <c r="X53" s="865"/>
      <c r="Y53" s="865"/>
      <c r="Z53" s="865"/>
      <c r="AA53" s="861">
        <v>1916.41</v>
      </c>
      <c r="AB53" s="861"/>
      <c r="AC53" s="861"/>
      <c r="AD53" s="861"/>
      <c r="AE53" s="66" t="s">
        <v>58</v>
      </c>
      <c r="AF53" s="66"/>
      <c r="AG53" s="66"/>
      <c r="AH53" s="66"/>
      <c r="AI53" s="48" t="s">
        <v>10</v>
      </c>
      <c r="AJ53" s="870">
        <f>P53*AA53/100</f>
        <v>468999.18648000003</v>
      </c>
      <c r="AK53" s="870"/>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63" t="s">
        <v>489</v>
      </c>
      <c r="C55" s="863"/>
      <c r="D55" s="863"/>
      <c r="E55" s="863"/>
      <c r="F55" s="863"/>
      <c r="G55" s="863"/>
      <c r="H55" s="863"/>
      <c r="I55" s="863"/>
      <c r="J55" s="863"/>
      <c r="K55" s="863"/>
      <c r="L55" s="863"/>
      <c r="M55" s="863"/>
      <c r="N55" s="863"/>
      <c r="O55" s="863"/>
      <c r="P55" s="863"/>
      <c r="Q55" s="863"/>
      <c r="R55" s="863"/>
      <c r="S55" s="863"/>
      <c r="T55" s="863"/>
      <c r="U55" s="863"/>
      <c r="V55" s="863"/>
      <c r="W55" s="863"/>
      <c r="X55" s="863"/>
      <c r="Y55" s="863"/>
      <c r="Z55" s="863"/>
      <c r="AA55" s="863"/>
      <c r="AB55" s="863"/>
      <c r="AC55" s="863"/>
      <c r="AD55" s="863"/>
      <c r="AE55" s="863"/>
      <c r="AF55" s="863"/>
      <c r="AG55" s="863"/>
      <c r="AH55" s="863"/>
      <c r="AI55" s="863"/>
      <c r="AJ55" s="863"/>
      <c r="AK55" s="863"/>
    </row>
    <row r="56" spans="1:37" s="31" customFormat="1" ht="18" customHeight="1">
      <c r="A56" s="74"/>
      <c r="B56" s="869">
        <f>B52</f>
        <v>0.375</v>
      </c>
      <c r="C56" s="869"/>
      <c r="D56" s="869"/>
      <c r="E56" s="869"/>
      <c r="F56" s="31" t="s">
        <v>45</v>
      </c>
      <c r="G56" s="836">
        <v>5280</v>
      </c>
      <c r="H56" s="836"/>
      <c r="I56" s="836"/>
      <c r="J56" s="74" t="s">
        <v>45</v>
      </c>
      <c r="K56" s="866">
        <v>12</v>
      </c>
      <c r="L56" s="866"/>
      <c r="M56" s="866"/>
      <c r="N56" s="31" t="s">
        <v>45</v>
      </c>
      <c r="O56" s="867">
        <v>1.03</v>
      </c>
      <c r="P56" s="867"/>
      <c r="Q56" s="867"/>
      <c r="R56" s="33"/>
      <c r="S56" s="75"/>
      <c r="T56" s="75"/>
      <c r="U56" s="75"/>
      <c r="AB56" s="31" t="s">
        <v>21</v>
      </c>
      <c r="AC56" s="862">
        <f>B56*G56*K56*O56</f>
        <v>24472.799999999999</v>
      </c>
      <c r="AD56" s="862"/>
      <c r="AE56" s="862"/>
      <c r="AF56" s="862"/>
      <c r="AG56" s="836" t="s">
        <v>46</v>
      </c>
      <c r="AH56" s="836"/>
    </row>
    <row r="57" spans="1:37" s="31" customFormat="1" ht="15" customHeight="1">
      <c r="A57" s="74"/>
      <c r="P57" s="870">
        <f>AC56</f>
        <v>24472.799999999999</v>
      </c>
      <c r="Q57" s="865"/>
      <c r="R57" s="865"/>
      <c r="S57" s="865"/>
      <c r="T57" s="865"/>
      <c r="U57" s="714" t="s">
        <v>46</v>
      </c>
      <c r="V57" s="714"/>
      <c r="W57" s="865" t="s">
        <v>47</v>
      </c>
      <c r="X57" s="865"/>
      <c r="Y57" s="865"/>
      <c r="Z57" s="865"/>
      <c r="AA57" s="861">
        <v>4107.84</v>
      </c>
      <c r="AB57" s="861"/>
      <c r="AC57" s="861"/>
      <c r="AD57" s="861"/>
      <c r="AE57" s="66" t="s">
        <v>58</v>
      </c>
      <c r="AF57" s="66"/>
      <c r="AG57" s="66"/>
      <c r="AH57" s="66"/>
      <c r="AI57" s="48" t="s">
        <v>10</v>
      </c>
      <c r="AJ57" s="870">
        <f>P57*AA57/100</f>
        <v>1005303.4675200001</v>
      </c>
      <c r="AK57" s="870"/>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68">
        <f>CULV.E!G88</f>
        <v>1</v>
      </c>
      <c r="R59" s="836"/>
      <c r="S59" s="836"/>
      <c r="T59" s="836" t="s">
        <v>129</v>
      </c>
      <c r="U59" s="836"/>
      <c r="V59" s="836"/>
      <c r="W59" s="865" t="s">
        <v>47</v>
      </c>
      <c r="X59" s="865"/>
      <c r="Y59" s="865"/>
      <c r="Z59" s="865"/>
      <c r="AA59" s="862">
        <f>CULV.E!M88</f>
        <v>443553.43994009995</v>
      </c>
      <c r="AB59" s="862"/>
      <c r="AC59" s="862"/>
      <c r="AD59" s="80"/>
      <c r="AE59" s="74" t="s">
        <v>130</v>
      </c>
      <c r="AF59" s="74"/>
      <c r="AG59" s="74"/>
      <c r="AH59" s="74"/>
      <c r="AI59" s="200" t="s">
        <v>10</v>
      </c>
      <c r="AJ59" s="862">
        <f>Q59*AA59</f>
        <v>443553.43994009995</v>
      </c>
      <c r="AK59" s="862"/>
    </row>
    <row r="60" spans="1:37" s="31" customFormat="1" ht="16.5" customHeight="1" thickBot="1">
      <c r="A60" s="74"/>
      <c r="B60" s="31" t="s">
        <v>65</v>
      </c>
      <c r="Q60" s="868">
        <f>'P.W. E'!F28</f>
        <v>1033</v>
      </c>
      <c r="R60" s="868"/>
      <c r="S60" s="868"/>
      <c r="T60" s="836" t="s">
        <v>35</v>
      </c>
      <c r="U60" s="836"/>
      <c r="V60" s="836"/>
      <c r="W60" s="865" t="s">
        <v>47</v>
      </c>
      <c r="X60" s="865"/>
      <c r="Y60" s="865"/>
      <c r="Z60" s="865"/>
      <c r="AA60" s="898">
        <f>'P.W. E'!O28</f>
        <v>926.40681729999994</v>
      </c>
      <c r="AB60" s="898"/>
      <c r="AC60" s="898"/>
      <c r="AD60" s="74"/>
      <c r="AE60" s="74" t="s">
        <v>309</v>
      </c>
      <c r="AF60" s="74"/>
      <c r="AG60" s="74"/>
      <c r="AH60" s="318"/>
      <c r="AI60" s="319" t="s">
        <v>10</v>
      </c>
      <c r="AJ60" s="899">
        <f>Q60*AA60</f>
        <v>956978.24227089994</v>
      </c>
      <c r="AK60" s="899"/>
    </row>
    <row r="61" spans="1:37" s="31" customFormat="1" ht="16.5" customHeight="1">
      <c r="A61" s="74"/>
      <c r="Q61" s="142"/>
      <c r="R61" s="142"/>
      <c r="S61" s="142"/>
      <c r="T61" s="33"/>
      <c r="U61" s="33"/>
      <c r="V61" s="33"/>
      <c r="W61" s="864" t="s">
        <v>11</v>
      </c>
      <c r="X61" s="864"/>
      <c r="Y61" s="864"/>
      <c r="Z61" s="864"/>
      <c r="AA61" s="864"/>
      <c r="AB61" s="864"/>
      <c r="AC61" s="864"/>
      <c r="AD61" s="864"/>
      <c r="AE61" s="864"/>
      <c r="AF61" s="208"/>
      <c r="AG61" s="208"/>
      <c r="AH61" s="871" t="s">
        <v>10</v>
      </c>
      <c r="AI61" s="871"/>
      <c r="AJ61" s="870">
        <f>SUM(AJ59:AK60)</f>
        <v>1400531.682211</v>
      </c>
      <c r="AK61" s="870"/>
    </row>
    <row r="62" spans="1:37" s="31" customFormat="1" ht="12.75" customHeight="1">
      <c r="A62" s="51">
        <v>11</v>
      </c>
      <c r="B62" s="79" t="s">
        <v>311</v>
      </c>
      <c r="AJ62" s="200"/>
      <c r="AK62" s="200"/>
    </row>
    <row r="63" spans="1:37" s="31" customFormat="1" ht="20.25" customHeight="1">
      <c r="A63" s="74"/>
      <c r="B63" s="31" t="s">
        <v>310</v>
      </c>
      <c r="Q63" s="836">
        <v>1</v>
      </c>
      <c r="R63" s="836"/>
      <c r="S63" s="836"/>
      <c r="T63" s="836" t="s">
        <v>129</v>
      </c>
      <c r="U63" s="836"/>
      <c r="V63" s="836"/>
      <c r="W63" s="865" t="s">
        <v>47</v>
      </c>
      <c r="X63" s="865"/>
      <c r="Y63" s="865"/>
      <c r="Z63" s="865"/>
      <c r="AA63" s="897">
        <v>25000</v>
      </c>
      <c r="AB63" s="897"/>
      <c r="AC63" s="74"/>
      <c r="AD63" s="836" t="s">
        <v>130</v>
      </c>
      <c r="AE63" s="836"/>
      <c r="AF63" s="74"/>
      <c r="AG63" s="74"/>
      <c r="AH63" s="74"/>
      <c r="AI63" s="320" t="s">
        <v>10</v>
      </c>
      <c r="AJ63" s="862">
        <f>Q63*AA63</f>
        <v>25000</v>
      </c>
      <c r="AK63" s="862"/>
    </row>
    <row r="64" spans="1:37" s="31" customFormat="1" ht="20.25" customHeight="1">
      <c r="A64" s="74"/>
      <c r="B64" s="31" t="s">
        <v>466</v>
      </c>
      <c r="Q64" s="836">
        <v>5</v>
      </c>
      <c r="R64" s="836"/>
      <c r="S64" s="836"/>
      <c r="T64" s="836" t="s">
        <v>129</v>
      </c>
      <c r="U64" s="836"/>
      <c r="V64" s="836"/>
      <c r="W64" s="865" t="s">
        <v>47</v>
      </c>
      <c r="X64" s="865"/>
      <c r="Y64" s="865"/>
      <c r="Z64" s="865"/>
      <c r="AA64" s="897">
        <v>5000</v>
      </c>
      <c r="AB64" s="897"/>
      <c r="AC64" s="74"/>
      <c r="AD64" s="836" t="s">
        <v>130</v>
      </c>
      <c r="AE64" s="836"/>
      <c r="AF64" s="74"/>
      <c r="AG64" s="74"/>
      <c r="AH64" s="74"/>
      <c r="AI64" s="320" t="s">
        <v>10</v>
      </c>
      <c r="AJ64" s="862">
        <f>Q64*AA64</f>
        <v>25000</v>
      </c>
      <c r="AK64" s="862"/>
    </row>
    <row r="65" spans="1:37" s="31" customFormat="1" ht="20.25" customHeight="1">
      <c r="A65" s="74"/>
      <c r="B65" s="31" t="s">
        <v>465</v>
      </c>
      <c r="Q65" s="836">
        <v>1</v>
      </c>
      <c r="R65" s="836"/>
      <c r="S65" s="836"/>
      <c r="T65" s="836" t="s">
        <v>129</v>
      </c>
      <c r="U65" s="836"/>
      <c r="V65" s="836"/>
      <c r="W65" s="865" t="s">
        <v>47</v>
      </c>
      <c r="X65" s="865"/>
      <c r="Y65" s="865"/>
      <c r="Z65" s="865"/>
      <c r="AA65" s="897">
        <v>5000</v>
      </c>
      <c r="AB65" s="897"/>
      <c r="AC65" s="74"/>
      <c r="AD65" s="836" t="s">
        <v>130</v>
      </c>
      <c r="AE65" s="836"/>
      <c r="AF65" s="74"/>
      <c r="AG65" s="74"/>
      <c r="AH65" s="74"/>
      <c r="AI65" s="320" t="s">
        <v>10</v>
      </c>
      <c r="AJ65" s="862">
        <f>Q65*AA65</f>
        <v>5000</v>
      </c>
      <c r="AK65" s="862"/>
    </row>
    <row r="66" spans="1:37" s="31" customFormat="1" ht="14.25" customHeight="1">
      <c r="A66" s="74"/>
      <c r="AI66" s="321" t="s">
        <v>10</v>
      </c>
      <c r="AJ66" s="900">
        <f>SUM(AJ63:AK65)</f>
        <v>55000</v>
      </c>
      <c r="AK66" s="900"/>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60" t="str">
        <f>G.A!P30</f>
        <v xml:space="preserve">ASSISTANT ENGINEER </v>
      </c>
      <c r="P68" s="860"/>
      <c r="Q68" s="860"/>
      <c r="R68" s="860"/>
      <c r="S68" s="860"/>
      <c r="T68" s="860"/>
      <c r="U68" s="860"/>
      <c r="V68" s="860"/>
      <c r="W68" s="860"/>
      <c r="X68" s="860"/>
      <c r="Y68" s="860"/>
      <c r="Z68" s="860"/>
      <c r="AA68" s="860" t="str">
        <f>G.A!AI30</f>
        <v xml:space="preserve">EXECUTIVE ENGINEER </v>
      </c>
      <c r="AB68" s="860"/>
      <c r="AC68" s="860"/>
      <c r="AD68" s="860"/>
      <c r="AE68" s="860"/>
      <c r="AF68" s="860"/>
      <c r="AG68" s="860"/>
      <c r="AH68" s="860"/>
      <c r="AI68" s="860"/>
      <c r="AJ68" s="860"/>
      <c r="AK68" s="860"/>
    </row>
    <row r="69" spans="1:37" s="31" customFormat="1" ht="14.25" customHeight="1">
      <c r="A69" s="66"/>
      <c r="B69" s="66"/>
      <c r="C69" s="66"/>
      <c r="D69" s="66"/>
      <c r="E69" s="66"/>
      <c r="F69" s="66"/>
      <c r="G69" s="66"/>
      <c r="H69" s="66"/>
      <c r="K69" s="66"/>
      <c r="L69" s="66"/>
      <c r="M69" s="66"/>
      <c r="N69" s="66"/>
      <c r="O69" s="860" t="str">
        <f>G.A!P31</f>
        <v xml:space="preserve">HIGHWAYS SUB DIVISION </v>
      </c>
      <c r="P69" s="860"/>
      <c r="Q69" s="860"/>
      <c r="R69" s="860"/>
      <c r="S69" s="860"/>
      <c r="T69" s="860"/>
      <c r="U69" s="860"/>
      <c r="V69" s="860"/>
      <c r="W69" s="860"/>
      <c r="X69" s="860"/>
      <c r="Y69" s="860"/>
      <c r="Z69" s="860"/>
      <c r="AA69" s="714" t="str">
        <f>G.A!AI31</f>
        <v>HGIHWAYS DIVISION</v>
      </c>
      <c r="AB69" s="714"/>
      <c r="AC69" s="714"/>
      <c r="AD69" s="714"/>
      <c r="AE69" s="714"/>
      <c r="AF69" s="714"/>
      <c r="AG69" s="714"/>
      <c r="AH69" s="714"/>
      <c r="AI69" s="714"/>
      <c r="AJ69" s="714"/>
      <c r="AK69" s="714"/>
    </row>
    <row r="70" spans="1:37" s="31" customFormat="1" ht="14.25" customHeight="1">
      <c r="A70" s="66"/>
      <c r="B70" s="66"/>
      <c r="C70" s="66"/>
      <c r="D70" s="66"/>
      <c r="E70" s="66"/>
      <c r="F70" s="66"/>
      <c r="G70" s="66"/>
      <c r="H70" s="66"/>
      <c r="K70" s="66"/>
      <c r="L70" s="66"/>
      <c r="M70" s="66"/>
      <c r="N70" s="66"/>
      <c r="O70" s="860" t="str">
        <f>G.A!R32</f>
        <v>MITHI</v>
      </c>
      <c r="P70" s="860"/>
      <c r="Q70" s="860"/>
      <c r="R70" s="860"/>
      <c r="S70" s="860"/>
      <c r="T70" s="860"/>
      <c r="U70" s="860"/>
      <c r="V70" s="860"/>
      <c r="W70" s="860"/>
      <c r="X70" s="860"/>
      <c r="Y70" s="860"/>
      <c r="Z70" s="860"/>
      <c r="AA70" s="714" t="str">
        <f>G.A!AI32</f>
        <v>THARPARKAR</v>
      </c>
      <c r="AB70" s="714"/>
      <c r="AC70" s="714"/>
      <c r="AD70" s="714"/>
      <c r="AE70" s="714"/>
      <c r="AF70" s="714"/>
      <c r="AG70" s="714"/>
      <c r="AH70" s="714"/>
      <c r="AI70" s="714"/>
      <c r="AJ70" s="714"/>
      <c r="AK70" s="714"/>
    </row>
    <row r="71" spans="1:37" s="31" customFormat="1" ht="21" customHeight="1">
      <c r="H71" s="5"/>
      <c r="I71" s="5"/>
      <c r="J71" s="5"/>
      <c r="K71" s="5"/>
      <c r="L71" s="5"/>
      <c r="M71" s="5"/>
      <c r="N71" s="5"/>
      <c r="O71" s="768" t="s">
        <v>435</v>
      </c>
      <c r="P71" s="768"/>
      <c r="Q71" s="768"/>
      <c r="R71" s="768"/>
      <c r="S71" s="768"/>
      <c r="T71" s="768"/>
      <c r="U71" s="768"/>
      <c r="V71" s="768"/>
      <c r="W71" s="768"/>
      <c r="X71" s="768"/>
      <c r="Y71" s="768"/>
      <c r="Z71" s="768"/>
      <c r="AA71" s="810"/>
      <c r="AB71" s="810"/>
      <c r="AC71" s="810"/>
      <c r="AD71" s="810"/>
      <c r="AE71" s="810"/>
      <c r="AF71" s="810"/>
      <c r="AG71" s="810"/>
      <c r="AH71" s="810"/>
      <c r="AI71" s="810"/>
      <c r="AJ71" s="810"/>
      <c r="AK71" s="810"/>
    </row>
    <row r="73" spans="1:37">
      <c r="A73" s="663"/>
      <c r="B73" s="663"/>
      <c r="C73" s="663"/>
      <c r="D73" s="663"/>
      <c r="E73" s="663"/>
      <c r="F73" s="663"/>
      <c r="G73" s="663"/>
      <c r="H73" s="663"/>
      <c r="I73" s="663"/>
      <c r="J73" s="663"/>
      <c r="K73" s="663"/>
      <c r="L73" s="663"/>
      <c r="M73" s="663"/>
      <c r="N73" s="663"/>
      <c r="O73" s="663"/>
      <c r="P73" s="663"/>
      <c r="Q73" s="663"/>
      <c r="R73" s="663"/>
      <c r="S73" s="663"/>
      <c r="T73" s="663"/>
      <c r="U73" s="663"/>
      <c r="V73" s="663"/>
      <c r="W73" s="663"/>
      <c r="X73" s="663"/>
      <c r="Y73" s="663"/>
      <c r="Z73" s="663"/>
      <c r="AA73" s="663"/>
      <c r="AB73" s="663"/>
      <c r="AC73" s="663"/>
      <c r="AD73" s="663"/>
      <c r="AE73" s="663"/>
      <c r="AF73" s="663"/>
      <c r="AG73" s="663"/>
      <c r="AH73" s="663"/>
      <c r="AI73" s="663"/>
      <c r="AJ73" s="663"/>
      <c r="AK73" s="663"/>
    </row>
  </sheetData>
  <mergeCells count="223">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28" t="s">
        <v>3</v>
      </c>
      <c r="B2" s="928"/>
      <c r="C2" s="928"/>
      <c r="D2" s="928"/>
      <c r="E2" s="928"/>
      <c r="F2" s="928"/>
      <c r="G2" s="928"/>
      <c r="H2" s="928"/>
      <c r="I2" s="928"/>
      <c r="J2" s="928"/>
      <c r="K2" s="928"/>
      <c r="L2" s="928"/>
      <c r="M2" s="928"/>
      <c r="N2" s="928"/>
      <c r="O2" s="928"/>
      <c r="P2" s="928"/>
      <c r="Q2" s="928"/>
      <c r="R2" s="928"/>
    </row>
    <row r="3" spans="1:19" ht="22.5" customHeight="1" thickTop="1">
      <c r="A3" s="181" t="s">
        <v>132</v>
      </c>
      <c r="B3" s="929" t="s">
        <v>76</v>
      </c>
      <c r="C3" s="940"/>
      <c r="D3" s="930"/>
      <c r="E3" s="901" t="s">
        <v>41</v>
      </c>
      <c r="F3" s="905"/>
      <c r="G3" s="929" t="s">
        <v>134</v>
      </c>
      <c r="H3" s="930"/>
      <c r="I3" s="901" t="s">
        <v>4</v>
      </c>
      <c r="J3" s="905"/>
      <c r="K3" s="929" t="s">
        <v>79</v>
      </c>
      <c r="L3" s="930"/>
      <c r="M3" s="901" t="s">
        <v>133</v>
      </c>
      <c r="N3" s="905"/>
      <c r="O3" s="901" t="s">
        <v>5</v>
      </c>
      <c r="P3" s="902"/>
      <c r="Q3" s="901" t="s">
        <v>135</v>
      </c>
      <c r="R3" s="905"/>
      <c r="S3" s="325"/>
    </row>
    <row r="4" spans="1:19" ht="22.5" customHeight="1" thickBot="1">
      <c r="A4" s="182"/>
      <c r="B4" s="43"/>
      <c r="C4" s="44"/>
      <c r="D4" s="45"/>
      <c r="E4" s="903"/>
      <c r="F4" s="906"/>
      <c r="G4" s="931" t="s">
        <v>82</v>
      </c>
      <c r="H4" s="932"/>
      <c r="I4" s="903"/>
      <c r="J4" s="906"/>
      <c r="K4" s="931" t="s">
        <v>81</v>
      </c>
      <c r="L4" s="932"/>
      <c r="M4" s="903" t="s">
        <v>6</v>
      </c>
      <c r="N4" s="906"/>
      <c r="O4" s="903"/>
      <c r="P4" s="904"/>
      <c r="Q4" s="903"/>
      <c r="R4" s="906"/>
      <c r="S4" s="325"/>
    </row>
    <row r="5" spans="1:19" s="102" customFormat="1" ht="42" customHeight="1" thickTop="1">
      <c r="A5" s="13">
        <v>1</v>
      </c>
      <c r="B5" s="941" t="s">
        <v>7</v>
      </c>
      <c r="C5" s="941"/>
      <c r="D5" s="941"/>
      <c r="E5" s="913">
        <f>ROAD.W!P41</f>
        <v>12236.4</v>
      </c>
      <c r="F5" s="914"/>
      <c r="G5" s="907">
        <f>E5*133/100</f>
        <v>16274.412</v>
      </c>
      <c r="H5" s="908"/>
      <c r="I5" s="911" t="s">
        <v>22</v>
      </c>
      <c r="J5" s="912"/>
      <c r="K5" s="911" t="s">
        <v>22</v>
      </c>
      <c r="L5" s="912"/>
      <c r="M5" s="911" t="s">
        <v>22</v>
      </c>
      <c r="N5" s="912"/>
      <c r="O5" s="911" t="s">
        <v>22</v>
      </c>
      <c r="P5" s="924"/>
      <c r="Q5" s="911" t="s">
        <v>22</v>
      </c>
      <c r="R5" s="912"/>
    </row>
    <row r="6" spans="1:19" s="102" customFormat="1" ht="42" customHeight="1">
      <c r="A6" s="14">
        <v>2</v>
      </c>
      <c r="B6" s="934" t="s">
        <v>8</v>
      </c>
      <c r="C6" s="935"/>
      <c r="D6" s="936"/>
      <c r="E6" s="909">
        <f>ROAD.W!P45</f>
        <v>6118.2</v>
      </c>
      <c r="F6" s="910"/>
      <c r="G6" s="922">
        <f>E6*133/100</f>
        <v>8137.2060000000001</v>
      </c>
      <c r="H6" s="923"/>
      <c r="I6" s="922">
        <f>E6*15/100</f>
        <v>917.73</v>
      </c>
      <c r="J6" s="923"/>
      <c r="K6" s="915" t="s">
        <v>22</v>
      </c>
      <c r="L6" s="916"/>
      <c r="M6" s="915" t="s">
        <v>22</v>
      </c>
      <c r="N6" s="916"/>
      <c r="O6" s="915" t="s">
        <v>22</v>
      </c>
      <c r="P6" s="925"/>
      <c r="Q6" s="915" t="s">
        <v>22</v>
      </c>
      <c r="R6" s="916"/>
    </row>
    <row r="7" spans="1:19" s="102" customFormat="1" ht="42" customHeight="1">
      <c r="A7" s="15">
        <v>3</v>
      </c>
      <c r="B7" s="942" t="s">
        <v>9</v>
      </c>
      <c r="C7" s="942"/>
      <c r="D7" s="942"/>
      <c r="E7" s="909">
        <f>ROAD.W!P49</f>
        <v>4078.8</v>
      </c>
      <c r="F7" s="910"/>
      <c r="G7" s="915" t="s">
        <v>22</v>
      </c>
      <c r="H7" s="916"/>
      <c r="I7" s="915" t="s">
        <v>22</v>
      </c>
      <c r="J7" s="916"/>
      <c r="K7" s="915" t="s">
        <v>22</v>
      </c>
      <c r="L7" s="916"/>
      <c r="M7" s="915" t="s">
        <v>22</v>
      </c>
      <c r="N7" s="916"/>
      <c r="O7" s="915" t="s">
        <v>22</v>
      </c>
      <c r="P7" s="925"/>
      <c r="Q7" s="915">
        <f>E7*4</f>
        <v>16315.2</v>
      </c>
      <c r="R7" s="916"/>
    </row>
    <row r="8" spans="1:19" s="102" customFormat="1" ht="42" customHeight="1">
      <c r="A8" s="14">
        <v>4</v>
      </c>
      <c r="B8" s="934" t="s">
        <v>36</v>
      </c>
      <c r="C8" s="935"/>
      <c r="D8" s="936"/>
      <c r="E8" s="909">
        <f>ROAD.W!P53</f>
        <v>24472.799999999999</v>
      </c>
      <c r="F8" s="910"/>
      <c r="G8" s="915" t="s">
        <v>22</v>
      </c>
      <c r="H8" s="916"/>
      <c r="I8" s="915" t="s">
        <v>22</v>
      </c>
      <c r="J8" s="916"/>
      <c r="K8" s="922">
        <f>E8*4.25/100</f>
        <v>1040.0940000000001</v>
      </c>
      <c r="L8" s="923"/>
      <c r="M8" s="915" t="s">
        <v>22</v>
      </c>
      <c r="N8" s="916"/>
      <c r="O8" s="918">
        <f>E8*39/224000</f>
        <v>4.2608892857142857</v>
      </c>
      <c r="P8" s="919"/>
      <c r="Q8" s="915" t="s">
        <v>22</v>
      </c>
      <c r="R8" s="916"/>
    </row>
    <row r="9" spans="1:19" s="102" customFormat="1" ht="42" customHeight="1">
      <c r="A9" s="14">
        <v>5</v>
      </c>
      <c r="B9" s="937" t="s">
        <v>487</v>
      </c>
      <c r="C9" s="938"/>
      <c r="D9" s="939"/>
      <c r="E9" s="909">
        <f>ROAD.W!P57</f>
        <v>24472.799999999999</v>
      </c>
      <c r="F9" s="910"/>
      <c r="G9" s="915" t="s">
        <v>22</v>
      </c>
      <c r="H9" s="916"/>
      <c r="I9" s="915" t="s">
        <v>22</v>
      </c>
      <c r="J9" s="916"/>
      <c r="K9" s="922">
        <f>E9*10/100</f>
        <v>2447.2800000000002</v>
      </c>
      <c r="L9" s="923"/>
      <c r="M9" s="922">
        <f>E9*5/100</f>
        <v>1223.6400000000001</v>
      </c>
      <c r="N9" s="923"/>
      <c r="O9" s="918">
        <f>E9*67/224000</f>
        <v>7.3199892857142848</v>
      </c>
      <c r="P9" s="919"/>
      <c r="Q9" s="915" t="s">
        <v>22</v>
      </c>
      <c r="R9" s="916"/>
    </row>
    <row r="10" spans="1:19" s="102" customFormat="1" ht="42" customHeight="1">
      <c r="A10" s="933" t="s">
        <v>11</v>
      </c>
      <c r="B10" s="933"/>
      <c r="C10" s="933"/>
      <c r="D10" s="933"/>
      <c r="E10" s="933"/>
      <c r="F10" s="933"/>
      <c r="G10" s="909">
        <f>SUM(G5:G9)</f>
        <v>24411.618000000002</v>
      </c>
      <c r="H10" s="910"/>
      <c r="I10" s="909">
        <f>SUM(I5:I9)</f>
        <v>917.73</v>
      </c>
      <c r="J10" s="910"/>
      <c r="K10" s="909">
        <f>SUM(K5:K9)</f>
        <v>3487.3740000000003</v>
      </c>
      <c r="L10" s="910"/>
      <c r="M10" s="909">
        <f>SUM(M5:M9)</f>
        <v>1223.6400000000001</v>
      </c>
      <c r="N10" s="917"/>
      <c r="O10" s="920">
        <f>SUM(O5:O9)</f>
        <v>11.58087857142857</v>
      </c>
      <c r="P10" s="921"/>
      <c r="Q10" s="909">
        <f>SUM(Q5:Q9)</f>
        <v>16315.2</v>
      </c>
      <c r="R10" s="917"/>
    </row>
    <row r="11" spans="1:19" s="102" customFormat="1" ht="42" customHeight="1">
      <c r="A11" s="943" t="s">
        <v>84</v>
      </c>
      <c r="B11" s="943"/>
      <c r="C11" s="943"/>
      <c r="D11" s="943"/>
      <c r="E11" s="943"/>
      <c r="F11" s="944"/>
      <c r="G11" s="918" t="e">
        <f>#REF!</f>
        <v>#REF!</v>
      </c>
      <c r="H11" s="916"/>
      <c r="I11" s="918" t="e">
        <f>G11</f>
        <v>#REF!</v>
      </c>
      <c r="J11" s="925"/>
      <c r="K11" s="918" t="e">
        <f>#REF!</f>
        <v>#REF!</v>
      </c>
      <c r="L11" s="916"/>
      <c r="M11" s="918" t="e">
        <f>#REF!</f>
        <v>#REF!</v>
      </c>
      <c r="N11" s="916"/>
      <c r="O11" s="918" t="e">
        <f>#REF!</f>
        <v>#REF!</v>
      </c>
      <c r="P11" s="925"/>
      <c r="Q11" s="918" t="e">
        <f>#REF!</f>
        <v>#REF!</v>
      </c>
      <c r="R11" s="916"/>
    </row>
    <row r="12" spans="1:19" s="102" customFormat="1" ht="42" customHeight="1" thickBot="1">
      <c r="A12" s="943" t="s">
        <v>85</v>
      </c>
      <c r="B12" s="943"/>
      <c r="C12" s="943"/>
      <c r="D12" s="943"/>
      <c r="E12" s="943"/>
      <c r="F12" s="944"/>
      <c r="G12" s="926" t="e">
        <f>G10*G11/100</f>
        <v>#REF!</v>
      </c>
      <c r="H12" s="927"/>
      <c r="I12" s="926" t="e">
        <f>I10*I11/100</f>
        <v>#REF!</v>
      </c>
      <c r="J12" s="927"/>
      <c r="K12" s="926" t="e">
        <f>K10*K11/100</f>
        <v>#REF!</v>
      </c>
      <c r="L12" s="927"/>
      <c r="M12" s="926" t="e">
        <f>M10*M11/100</f>
        <v>#REF!</v>
      </c>
      <c r="N12" s="927"/>
      <c r="O12" s="926" t="e">
        <f>O10*O11</f>
        <v>#REF!</v>
      </c>
      <c r="P12" s="927"/>
      <c r="Q12" s="926" t="e">
        <f>Q10*Q11/1000</f>
        <v>#REF!</v>
      </c>
      <c r="R12" s="949"/>
    </row>
    <row r="13" spans="1:19" s="102" customFormat="1" ht="42" customHeight="1" thickBot="1">
      <c r="A13" s="945" t="s">
        <v>86</v>
      </c>
      <c r="B13" s="946"/>
      <c r="C13" s="946"/>
      <c r="D13" s="946"/>
      <c r="E13" s="946"/>
      <c r="F13" s="946"/>
      <c r="G13" s="947" t="e">
        <f>G12+I12+K12+M12+O12+Q12</f>
        <v>#REF!</v>
      </c>
      <c r="H13" s="947"/>
      <c r="I13" s="947"/>
      <c r="J13" s="947"/>
      <c r="K13" s="947"/>
      <c r="L13" s="947"/>
      <c r="M13" s="947"/>
      <c r="N13" s="947"/>
      <c r="O13" s="947"/>
      <c r="P13" s="947"/>
      <c r="Q13" s="947"/>
      <c r="R13" s="948"/>
    </row>
    <row r="14" spans="1:19" ht="42" customHeight="1">
      <c r="H14" s="7"/>
      <c r="I14" s="7"/>
      <c r="J14" s="7"/>
      <c r="K14" s="7"/>
    </row>
    <row r="15" spans="1:19" ht="42" customHeight="1">
      <c r="D15" s="133"/>
      <c r="L15" s="62"/>
      <c r="M15" s="62"/>
    </row>
    <row r="16" spans="1:19" ht="30.75" customHeight="1"/>
    <row r="17" spans="1:28" s="3" customFormat="1" ht="60.75" customHeight="1">
      <c r="A17" s="679"/>
      <c r="B17" s="679"/>
      <c r="C17" s="679"/>
      <c r="D17" s="679"/>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679" t="str">
        <f>ROAD.W!O68</f>
        <v xml:space="preserve">ASSISTANT ENGINEER </v>
      </c>
      <c r="F18" s="679"/>
      <c r="G18" s="679"/>
      <c r="H18" s="679"/>
      <c r="I18" s="679"/>
      <c r="J18" s="679"/>
      <c r="K18" s="1"/>
      <c r="L18" s="679" t="str">
        <f>ROAD.W!AA68</f>
        <v xml:space="preserve">EXECUTIVE ENGINEER </v>
      </c>
      <c r="M18" s="679"/>
      <c r="N18" s="679"/>
      <c r="O18" s="679"/>
      <c r="P18" s="679"/>
      <c r="Q18" s="679"/>
      <c r="R18" s="1"/>
      <c r="S18" s="56"/>
      <c r="T18" s="56"/>
      <c r="U18" s="56"/>
      <c r="V18" s="56"/>
      <c r="W18" s="56"/>
      <c r="X18" s="56"/>
      <c r="Y18" s="56"/>
      <c r="Z18" s="56"/>
      <c r="AA18" s="56"/>
      <c r="AB18" s="56"/>
    </row>
    <row r="19" spans="1:28" ht="18" customHeight="1">
      <c r="E19" s="679" t="str">
        <f>ROAD.W!O69</f>
        <v xml:space="preserve">HIGHWAYS SUB DIVISION </v>
      </c>
      <c r="F19" s="679"/>
      <c r="G19" s="679"/>
      <c r="H19" s="679"/>
      <c r="I19" s="679"/>
      <c r="J19" s="679"/>
      <c r="L19" s="679" t="str">
        <f>ROAD.W!AA69</f>
        <v>HGIHWAYS DIVISION</v>
      </c>
      <c r="M19" s="679"/>
      <c r="N19" s="679"/>
      <c r="O19" s="679"/>
      <c r="P19" s="679"/>
      <c r="Q19" s="679"/>
    </row>
    <row r="20" spans="1:28" ht="17.25" customHeight="1">
      <c r="E20" s="679" t="str">
        <f>ROAD.W!O70</f>
        <v>MITHI</v>
      </c>
      <c r="F20" s="679"/>
      <c r="G20" s="679"/>
      <c r="H20" s="679"/>
      <c r="I20" s="679"/>
      <c r="J20" s="679"/>
      <c r="L20" s="666" t="str">
        <f>ROAD.W!AA70</f>
        <v>THARPARKAR</v>
      </c>
      <c r="M20" s="666"/>
      <c r="N20" s="666"/>
      <c r="O20" s="666"/>
      <c r="P20" s="666"/>
      <c r="Q20" s="666"/>
    </row>
    <row r="21" spans="1:28" ht="30.75" customHeight="1">
      <c r="A21" s="663" t="s">
        <v>436</v>
      </c>
      <c r="B21" s="663"/>
      <c r="C21" s="663"/>
      <c r="D21" s="663"/>
      <c r="E21" s="663"/>
      <c r="F21" s="663"/>
      <c r="G21" s="663"/>
      <c r="H21" s="663"/>
      <c r="I21" s="663"/>
      <c r="J21" s="663"/>
      <c r="K21" s="663"/>
      <c r="L21" s="663"/>
      <c r="M21" s="663"/>
      <c r="N21" s="663"/>
      <c r="O21" s="663"/>
      <c r="P21" s="663"/>
      <c r="Q21" s="663"/>
      <c r="R21" s="663"/>
    </row>
  </sheetData>
  <mergeCells count="83">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I7:J7"/>
    <mergeCell ref="K7:L7"/>
    <mergeCell ref="M11:N11"/>
    <mergeCell ref="M12:N12"/>
    <mergeCell ref="I8:J8"/>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73" zoomScaleNormal="75" zoomScaleSheetLayoutView="100" workbookViewId="0">
      <selection activeCell="A4" sqref="A4:AN4"/>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89" t="s">
        <v>87</v>
      </c>
      <c r="B1" s="989"/>
      <c r="C1" s="989"/>
      <c r="D1" s="989"/>
      <c r="E1" s="989"/>
      <c r="F1" s="989"/>
      <c r="G1" s="989"/>
      <c r="H1" s="989"/>
      <c r="I1" s="989"/>
      <c r="J1" s="989"/>
      <c r="K1" s="989"/>
      <c r="L1" s="989"/>
      <c r="M1" s="989"/>
      <c r="N1" s="989"/>
      <c r="O1" s="989"/>
      <c r="P1" s="989"/>
      <c r="Q1" s="989"/>
      <c r="R1" s="989"/>
      <c r="S1" s="989"/>
      <c r="T1" s="989"/>
      <c r="U1" s="989"/>
      <c r="V1" s="989"/>
      <c r="W1" s="989"/>
      <c r="X1" s="989"/>
      <c r="Y1" s="989"/>
      <c r="Z1" s="989"/>
      <c r="AA1" s="989"/>
      <c r="AB1" s="989"/>
      <c r="AC1" s="989"/>
      <c r="AD1" s="989"/>
      <c r="AE1" s="989"/>
      <c r="AF1" s="989"/>
      <c r="AG1" s="989"/>
      <c r="AH1" s="989"/>
      <c r="AI1" s="989"/>
      <c r="AJ1" s="989"/>
      <c r="AK1" s="989"/>
      <c r="AL1" s="989"/>
      <c r="AM1" s="989"/>
      <c r="AN1" s="989"/>
    </row>
    <row r="2" spans="1:47" s="55" customFormat="1" ht="20.25" customHeight="1">
      <c r="A2" s="990" t="s">
        <v>88</v>
      </c>
      <c r="B2" s="990"/>
      <c r="C2" s="990"/>
      <c r="D2" s="990"/>
      <c r="E2" s="990"/>
      <c r="F2" s="990"/>
      <c r="G2" s="990"/>
      <c r="H2" s="990"/>
      <c r="I2" s="990"/>
      <c r="J2" s="990"/>
      <c r="K2" s="990"/>
      <c r="L2" s="990"/>
      <c r="M2" s="990"/>
      <c r="N2" s="990"/>
      <c r="O2" s="990"/>
      <c r="P2" s="990"/>
      <c r="Q2" s="990"/>
      <c r="R2" s="990"/>
      <c r="S2" s="990"/>
      <c r="T2" s="990"/>
      <c r="U2" s="990"/>
      <c r="V2" s="990"/>
      <c r="W2" s="990"/>
      <c r="X2" s="990"/>
      <c r="Y2" s="990"/>
      <c r="Z2" s="990"/>
      <c r="AA2" s="990"/>
      <c r="AB2" s="990"/>
      <c r="AC2" s="990"/>
      <c r="AD2" s="990"/>
      <c r="AE2" s="990"/>
      <c r="AF2" s="990"/>
      <c r="AG2" s="990"/>
      <c r="AH2" s="990"/>
      <c r="AI2" s="990"/>
      <c r="AJ2" s="990"/>
      <c r="AK2" s="990"/>
      <c r="AL2" s="990"/>
      <c r="AM2" s="990"/>
      <c r="AN2" s="990"/>
    </row>
    <row r="3" spans="1:47" s="55" customFormat="1" ht="63" customHeight="1">
      <c r="A3" s="994" t="str">
        <f>F.Sheet!D26</f>
        <v>CONSTRUCTION OF FROM AIRPORT ROAD @ BHOPY JO TAR TO VEESASAER MILE 0/0-0/7+330-1.50KMS  (CONSTRUCTION OF PROTECTION WALL/CULVERT)</v>
      </c>
      <c r="B3" s="994"/>
      <c r="C3" s="994"/>
      <c r="D3" s="994"/>
      <c r="E3" s="994"/>
      <c r="F3" s="994"/>
      <c r="G3" s="994"/>
      <c r="H3" s="994"/>
      <c r="I3" s="994"/>
      <c r="J3" s="994"/>
      <c r="K3" s="994"/>
      <c r="L3" s="994"/>
      <c r="M3" s="994"/>
      <c r="N3" s="994"/>
      <c r="O3" s="994"/>
      <c r="P3" s="994"/>
      <c r="Q3" s="994"/>
      <c r="R3" s="994"/>
      <c r="S3" s="994"/>
      <c r="T3" s="994"/>
      <c r="U3" s="994"/>
      <c r="V3" s="994"/>
      <c r="W3" s="994"/>
      <c r="X3" s="994"/>
      <c r="Y3" s="994"/>
      <c r="Z3" s="994"/>
      <c r="AA3" s="994"/>
      <c r="AB3" s="994"/>
      <c r="AC3" s="994"/>
      <c r="AD3" s="994"/>
      <c r="AE3" s="994"/>
      <c r="AF3" s="994"/>
      <c r="AG3" s="994"/>
      <c r="AH3" s="994"/>
      <c r="AI3" s="994"/>
      <c r="AJ3" s="994"/>
      <c r="AK3" s="994"/>
      <c r="AL3" s="994"/>
      <c r="AM3" s="994"/>
    </row>
    <row r="4" spans="1:47" s="55" customFormat="1" ht="16.5" customHeight="1" thickBot="1">
      <c r="A4" s="708" t="s">
        <v>39</v>
      </c>
      <c r="B4" s="708"/>
      <c r="C4" s="708"/>
      <c r="D4" s="708"/>
      <c r="E4" s="708"/>
      <c r="F4" s="708"/>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c r="AM4" s="708"/>
      <c r="AN4" s="708"/>
    </row>
    <row r="5" spans="1:47" s="55" customFormat="1" ht="25.5" customHeight="1" thickTop="1" thickBot="1">
      <c r="A5" s="145" t="s">
        <v>89</v>
      </c>
      <c r="B5" s="995" t="s">
        <v>40</v>
      </c>
      <c r="C5" s="995"/>
      <c r="D5" s="995"/>
      <c r="E5" s="995"/>
      <c r="F5" s="995"/>
      <c r="G5" s="995"/>
      <c r="H5" s="995"/>
      <c r="I5" s="995"/>
      <c r="J5" s="995"/>
      <c r="K5" s="995"/>
      <c r="L5" s="995"/>
      <c r="M5" s="995"/>
      <c r="N5" s="992" t="s">
        <v>41</v>
      </c>
      <c r="O5" s="991"/>
      <c r="P5" s="991"/>
      <c r="Q5" s="991"/>
      <c r="R5" s="991"/>
      <c r="S5" s="991"/>
      <c r="T5" s="991"/>
      <c r="U5" s="991"/>
      <c r="V5" s="993"/>
      <c r="W5" s="992" t="s">
        <v>42</v>
      </c>
      <c r="X5" s="991"/>
      <c r="Y5" s="991"/>
      <c r="Z5" s="991"/>
      <c r="AA5" s="991"/>
      <c r="AB5" s="993"/>
      <c r="AC5" s="991" t="s">
        <v>43</v>
      </c>
      <c r="AD5" s="991"/>
      <c r="AE5" s="991"/>
      <c r="AF5" s="991"/>
      <c r="AG5" s="991"/>
      <c r="AH5" s="991"/>
      <c r="AI5" s="992" t="s">
        <v>44</v>
      </c>
      <c r="AJ5" s="991"/>
      <c r="AK5" s="991"/>
      <c r="AL5" s="991"/>
      <c r="AM5" s="991"/>
      <c r="AN5" s="993"/>
    </row>
    <row r="6" spans="1:47" s="55" customFormat="1" ht="22.5" customHeight="1" thickTop="1">
      <c r="A6" s="146">
        <v>1</v>
      </c>
      <c r="B6" s="980" t="s">
        <v>63</v>
      </c>
      <c r="C6" s="980"/>
      <c r="D6" s="980"/>
      <c r="E6" s="980"/>
      <c r="F6" s="980"/>
      <c r="G6" s="980"/>
      <c r="H6" s="980"/>
      <c r="I6" s="980"/>
      <c r="J6" s="980"/>
      <c r="K6" s="980"/>
      <c r="L6" s="980"/>
      <c r="M6" s="980"/>
      <c r="N6" s="980"/>
      <c r="O6" s="70"/>
      <c r="P6" s="70"/>
      <c r="Q6" s="70"/>
      <c r="R6" s="70"/>
      <c r="S6" s="70"/>
      <c r="T6" s="70"/>
      <c r="U6" s="70"/>
      <c r="V6" s="70"/>
      <c r="W6" s="70"/>
      <c r="X6" s="70"/>
      <c r="Y6" s="70"/>
      <c r="Z6" s="70"/>
      <c r="AA6" s="70"/>
      <c r="AB6" s="70"/>
      <c r="AC6" s="70"/>
      <c r="AD6" s="70"/>
      <c r="AE6" s="708"/>
      <c r="AF6" s="708"/>
      <c r="AG6" s="708"/>
      <c r="AH6" s="148"/>
      <c r="AI6" s="148"/>
      <c r="AJ6" s="148"/>
      <c r="AK6" s="148"/>
      <c r="AL6" s="70"/>
      <c r="AM6" s="70"/>
      <c r="AN6" s="70"/>
    </row>
    <row r="7" spans="1:47" s="57" customFormat="1" ht="52.5" customHeight="1">
      <c r="A7" s="83"/>
      <c r="B7" s="665" t="s">
        <v>90</v>
      </c>
      <c r="C7" s="665"/>
      <c r="D7" s="665"/>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c r="AJ7" s="665"/>
      <c r="AK7" s="665"/>
      <c r="AL7" s="665"/>
      <c r="AM7" s="665"/>
      <c r="AN7" s="12"/>
      <c r="AO7" s="12"/>
      <c r="AP7" s="12"/>
    </row>
    <row r="8" spans="1:47" s="57" customFormat="1" ht="22.5" customHeight="1">
      <c r="A8" s="83"/>
      <c r="B8" s="83" t="s">
        <v>91</v>
      </c>
      <c r="C8" s="83"/>
      <c r="D8" s="83"/>
      <c r="E8" s="3"/>
      <c r="F8" s="83"/>
      <c r="G8" s="83"/>
      <c r="H8" s="83"/>
      <c r="I8" s="149"/>
      <c r="J8" s="150">
        <v>1</v>
      </c>
      <c r="K8" s="149" t="s">
        <v>45</v>
      </c>
      <c r="L8" s="3">
        <v>1</v>
      </c>
      <c r="M8" s="151" t="s">
        <v>45</v>
      </c>
      <c r="N8" s="962">
        <v>31</v>
      </c>
      <c r="O8" s="962"/>
      <c r="P8" s="149" t="s">
        <v>45</v>
      </c>
      <c r="Q8" s="962">
        <v>12</v>
      </c>
      <c r="R8" s="962"/>
      <c r="S8" s="46" t="s">
        <v>45</v>
      </c>
      <c r="T8" s="953">
        <v>5.75</v>
      </c>
      <c r="U8" s="953"/>
      <c r="V8" s="3"/>
      <c r="W8" s="3"/>
      <c r="X8" s="3"/>
      <c r="Y8" s="3"/>
      <c r="Z8" s="3"/>
      <c r="AA8" s="3" t="s">
        <v>21</v>
      </c>
      <c r="AB8" s="958">
        <f>J8*L8*N8*Q8*T8</f>
        <v>2139</v>
      </c>
      <c r="AC8" s="958"/>
      <c r="AD8" s="958"/>
      <c r="AE8" s="958"/>
      <c r="AF8" s="706" t="s">
        <v>66</v>
      </c>
      <c r="AG8" s="706"/>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62">
        <v>30</v>
      </c>
      <c r="O9" s="962"/>
      <c r="P9" s="149" t="s">
        <v>45</v>
      </c>
      <c r="Q9" s="953">
        <v>3.75</v>
      </c>
      <c r="R9" s="953"/>
      <c r="S9" s="46" t="s">
        <v>45</v>
      </c>
      <c r="T9" s="953">
        <v>2</v>
      </c>
      <c r="U9" s="953"/>
      <c r="V9" s="3"/>
      <c r="W9" s="3"/>
      <c r="X9" s="3"/>
      <c r="Y9" s="3"/>
      <c r="Z9" s="3"/>
      <c r="AA9" s="3" t="s">
        <v>21</v>
      </c>
      <c r="AB9" s="958">
        <f>J9*L9*N9*Q9*T9</f>
        <v>450</v>
      </c>
      <c r="AC9" s="958"/>
      <c r="AD9" s="958"/>
      <c r="AE9" s="958"/>
      <c r="AF9" s="706" t="s">
        <v>66</v>
      </c>
      <c r="AG9" s="706"/>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3">
        <v>5</v>
      </c>
      <c r="O10" s="953"/>
      <c r="P10" s="149" t="s">
        <v>45</v>
      </c>
      <c r="Q10" s="953">
        <v>3.75</v>
      </c>
      <c r="R10" s="953"/>
      <c r="S10" s="46" t="s">
        <v>45</v>
      </c>
      <c r="T10" s="953">
        <v>2</v>
      </c>
      <c r="U10" s="953"/>
      <c r="V10" s="3"/>
      <c r="W10" s="3"/>
      <c r="X10" s="3"/>
      <c r="Y10" s="3"/>
      <c r="Z10" s="3"/>
      <c r="AA10" s="3" t="s">
        <v>21</v>
      </c>
      <c r="AB10" s="958">
        <f>J10*L10*N10*Q10*T10</f>
        <v>150</v>
      </c>
      <c r="AC10" s="958"/>
      <c r="AD10" s="958"/>
      <c r="AE10" s="958"/>
      <c r="AF10" s="706" t="s">
        <v>66</v>
      </c>
      <c r="AG10" s="706"/>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62">
        <v>30</v>
      </c>
      <c r="O11" s="962"/>
      <c r="P11" s="149" t="s">
        <v>45</v>
      </c>
      <c r="Q11" s="953">
        <v>5</v>
      </c>
      <c r="R11" s="953"/>
      <c r="S11" s="46" t="s">
        <v>45</v>
      </c>
      <c r="T11" s="953">
        <v>1</v>
      </c>
      <c r="U11" s="953"/>
      <c r="V11" s="3"/>
      <c r="W11" s="3"/>
      <c r="X11" s="3"/>
      <c r="Y11" s="3"/>
      <c r="Z11" s="3"/>
      <c r="AA11" s="3" t="s">
        <v>21</v>
      </c>
      <c r="AB11" s="958">
        <f>J11*L11*N11*Q11*T11</f>
        <v>150</v>
      </c>
      <c r="AC11" s="958"/>
      <c r="AD11" s="958"/>
      <c r="AE11" s="958"/>
      <c r="AF11" s="706" t="s">
        <v>66</v>
      </c>
      <c r="AG11" s="706"/>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3">
        <v>5</v>
      </c>
      <c r="O12" s="953"/>
      <c r="P12" s="149" t="s">
        <v>45</v>
      </c>
      <c r="Q12" s="156">
        <v>5</v>
      </c>
      <c r="R12" s="157" t="s">
        <v>23</v>
      </c>
      <c r="S12" s="158">
        <v>10</v>
      </c>
      <c r="T12" s="151" t="s">
        <v>45</v>
      </c>
      <c r="U12" s="979">
        <v>1</v>
      </c>
      <c r="V12" s="979"/>
      <c r="W12" s="979"/>
      <c r="X12" s="3"/>
      <c r="Y12" s="3"/>
      <c r="Z12" s="3"/>
      <c r="AA12" s="3" t="s">
        <v>21</v>
      </c>
      <c r="AB12" s="958">
        <f>J12*L12*N12*(Q12+S12)/R13*U12</f>
        <v>75</v>
      </c>
      <c r="AC12" s="958"/>
      <c r="AD12" s="958"/>
      <c r="AE12" s="958"/>
      <c r="AF12" s="706" t="s">
        <v>66</v>
      </c>
      <c r="AG12" s="706"/>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62">
        <v>10</v>
      </c>
      <c r="O14" s="962"/>
      <c r="P14" s="149" t="s">
        <v>45</v>
      </c>
      <c r="Q14" s="953">
        <v>2</v>
      </c>
      <c r="R14" s="953"/>
      <c r="S14" s="46" t="s">
        <v>45</v>
      </c>
      <c r="T14" s="953">
        <v>2</v>
      </c>
      <c r="U14" s="953"/>
      <c r="V14" s="3"/>
      <c r="W14" s="3"/>
      <c r="X14" s="3"/>
      <c r="Y14" s="3"/>
      <c r="Z14" s="3"/>
      <c r="AA14" s="3" t="s">
        <v>21</v>
      </c>
      <c r="AB14" s="982">
        <f>J14*L14*N14*Q14*T14</f>
        <v>80</v>
      </c>
      <c r="AC14" s="982"/>
      <c r="AD14" s="982"/>
      <c r="AE14" s="982"/>
      <c r="AF14" s="710" t="s">
        <v>66</v>
      </c>
      <c r="AG14" s="710"/>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679" t="s">
        <v>11</v>
      </c>
      <c r="W15" s="679"/>
      <c r="X15" s="679"/>
      <c r="Y15" s="679"/>
      <c r="Z15" s="679"/>
      <c r="AA15" s="141" t="s">
        <v>21</v>
      </c>
      <c r="AB15" s="983">
        <v>3044</v>
      </c>
      <c r="AC15" s="983"/>
      <c r="AD15" s="983"/>
      <c r="AE15" s="983"/>
      <c r="AF15" s="957" t="s">
        <v>66</v>
      </c>
      <c r="AG15" s="957"/>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1">
        <f>AB15</f>
        <v>3044</v>
      </c>
      <c r="O16" s="951"/>
      <c r="P16" s="951"/>
      <c r="Q16" s="951"/>
      <c r="R16" s="951"/>
      <c r="S16" s="967" t="s">
        <v>66</v>
      </c>
      <c r="T16" s="967"/>
      <c r="U16" s="93"/>
      <c r="V16" s="143"/>
      <c r="W16" s="967" t="s">
        <v>47</v>
      </c>
      <c r="X16" s="967"/>
      <c r="Y16" s="967"/>
      <c r="Z16" s="954">
        <v>2722.5</v>
      </c>
      <c r="AA16" s="954"/>
      <c r="AB16" s="954"/>
      <c r="AC16" s="954"/>
      <c r="AD16" s="93"/>
      <c r="AE16" s="93" t="s">
        <v>50</v>
      </c>
      <c r="AF16" s="93"/>
      <c r="AG16" s="93"/>
      <c r="AH16" s="93"/>
      <c r="AI16" s="951" t="s">
        <v>10</v>
      </c>
      <c r="AJ16" s="951"/>
      <c r="AK16" s="959">
        <f>N16*Z16/1000</f>
        <v>8287.2900000000009</v>
      </c>
      <c r="AL16" s="959"/>
      <c r="AM16" s="959"/>
      <c r="AN16" s="959"/>
      <c r="AO16" s="76"/>
    </row>
    <row r="17" spans="1:47" s="55" customFormat="1" ht="19.5" customHeight="1">
      <c r="A17" s="164">
        <v>2</v>
      </c>
      <c r="B17" s="980" t="s">
        <v>97</v>
      </c>
      <c r="C17" s="980"/>
      <c r="D17" s="980"/>
      <c r="E17" s="980"/>
      <c r="F17" s="980"/>
      <c r="G17" s="980"/>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87" t="s">
        <v>98</v>
      </c>
      <c r="C18" s="988"/>
      <c r="D18" s="988"/>
      <c r="E18" s="988"/>
      <c r="F18" s="988"/>
      <c r="G18" s="988"/>
      <c r="H18" s="988"/>
      <c r="I18" s="988"/>
      <c r="J18" s="988"/>
      <c r="K18" s="988"/>
      <c r="L18" s="988"/>
      <c r="M18" s="988"/>
      <c r="N18" s="988"/>
      <c r="O18" s="988"/>
      <c r="P18" s="988"/>
      <c r="Q18" s="988"/>
      <c r="R18" s="988"/>
      <c r="S18" s="988"/>
      <c r="T18" s="988"/>
      <c r="U18" s="988"/>
      <c r="V18" s="988"/>
      <c r="W18" s="988"/>
      <c r="X18" s="988"/>
      <c r="Y18" s="988"/>
      <c r="Z18" s="988"/>
      <c r="AA18" s="988"/>
      <c r="AB18" s="988"/>
      <c r="AC18" s="988"/>
      <c r="AD18" s="988"/>
      <c r="AE18" s="988"/>
      <c r="AF18" s="988"/>
      <c r="AG18" s="988"/>
      <c r="AH18" s="988"/>
      <c r="AI18" s="988"/>
      <c r="AJ18" s="988"/>
      <c r="AK18" s="988"/>
      <c r="AL18" s="988"/>
      <c r="AM18" s="988"/>
      <c r="AN18" s="988"/>
    </row>
    <row r="19" spans="1:47" s="57" customFormat="1" ht="22.5" customHeight="1">
      <c r="A19" s="83"/>
      <c r="B19" s="83" t="s">
        <v>92</v>
      </c>
      <c r="C19" s="83"/>
      <c r="D19" s="83"/>
      <c r="E19" s="3"/>
      <c r="F19" s="83"/>
      <c r="G19" s="83"/>
      <c r="H19" s="83"/>
      <c r="I19" s="149"/>
      <c r="J19" s="150">
        <v>1</v>
      </c>
      <c r="K19" s="149" t="s">
        <v>45</v>
      </c>
      <c r="L19" s="3">
        <v>2</v>
      </c>
      <c r="M19" s="151" t="s">
        <v>45</v>
      </c>
      <c r="N19" s="962">
        <v>30</v>
      </c>
      <c r="O19" s="962"/>
      <c r="P19" s="149" t="s">
        <v>45</v>
      </c>
      <c r="Q19" s="953">
        <v>3.75</v>
      </c>
      <c r="R19" s="953"/>
      <c r="S19" s="46" t="s">
        <v>45</v>
      </c>
      <c r="T19" s="953">
        <v>1</v>
      </c>
      <c r="U19" s="953"/>
      <c r="V19" s="3"/>
      <c r="W19" s="3"/>
      <c r="X19" s="3"/>
      <c r="Y19" s="3"/>
      <c r="Z19" s="3"/>
      <c r="AA19" s="3" t="s">
        <v>21</v>
      </c>
      <c r="AB19" s="958">
        <f>J19*L19*N19*Q19*T19</f>
        <v>225</v>
      </c>
      <c r="AC19" s="958"/>
      <c r="AD19" s="958"/>
      <c r="AE19" s="958"/>
      <c r="AF19" s="706" t="s">
        <v>66</v>
      </c>
      <c r="AG19" s="706"/>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3">
        <v>5</v>
      </c>
      <c r="O20" s="953"/>
      <c r="P20" s="149" t="s">
        <v>45</v>
      </c>
      <c r="Q20" s="953">
        <v>3.75</v>
      </c>
      <c r="R20" s="953"/>
      <c r="S20" s="46" t="s">
        <v>45</v>
      </c>
      <c r="T20" s="953">
        <v>1</v>
      </c>
      <c r="U20" s="953"/>
      <c r="V20" s="3"/>
      <c r="W20" s="3"/>
      <c r="X20" s="3"/>
      <c r="Y20" s="3"/>
      <c r="Z20" s="3"/>
      <c r="AA20" s="3" t="s">
        <v>21</v>
      </c>
      <c r="AB20" s="958">
        <f>J20*L20*N20*Q20*T20</f>
        <v>75</v>
      </c>
      <c r="AC20" s="958"/>
      <c r="AD20" s="958"/>
      <c r="AE20" s="958"/>
      <c r="AF20" s="706" t="s">
        <v>66</v>
      </c>
      <c r="AG20" s="706"/>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62">
        <v>30</v>
      </c>
      <c r="O21" s="962"/>
      <c r="P21" s="149" t="s">
        <v>45</v>
      </c>
      <c r="Q21" s="953">
        <v>5</v>
      </c>
      <c r="R21" s="953"/>
      <c r="S21" s="46" t="s">
        <v>45</v>
      </c>
      <c r="T21" s="953">
        <v>0.5</v>
      </c>
      <c r="U21" s="953"/>
      <c r="V21" s="3"/>
      <c r="W21" s="3"/>
      <c r="X21" s="3"/>
      <c r="Y21" s="3"/>
      <c r="Z21" s="3"/>
      <c r="AA21" s="3" t="s">
        <v>21</v>
      </c>
      <c r="AB21" s="958">
        <f>J21*L21*N21*Q21*T21</f>
        <v>75</v>
      </c>
      <c r="AC21" s="958"/>
      <c r="AD21" s="958"/>
      <c r="AE21" s="958"/>
      <c r="AF21" s="706" t="s">
        <v>66</v>
      </c>
      <c r="AG21" s="706"/>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3">
        <v>5</v>
      </c>
      <c r="O22" s="953"/>
      <c r="P22" s="149" t="s">
        <v>45</v>
      </c>
      <c r="Q22" s="156">
        <v>5</v>
      </c>
      <c r="R22" s="157" t="s">
        <v>23</v>
      </c>
      <c r="S22" s="158">
        <v>10</v>
      </c>
      <c r="T22" s="151" t="s">
        <v>45</v>
      </c>
      <c r="U22" s="979">
        <v>0.5</v>
      </c>
      <c r="V22" s="979"/>
      <c r="W22" s="979"/>
      <c r="X22" s="3"/>
      <c r="Y22" s="3"/>
      <c r="Z22" s="3"/>
      <c r="AA22" s="3" t="s">
        <v>21</v>
      </c>
      <c r="AB22" s="981">
        <f>J22*L22*N22*(Q22+S22)/R23*U22</f>
        <v>37.5</v>
      </c>
      <c r="AC22" s="981"/>
      <c r="AD22" s="981"/>
      <c r="AE22" s="981"/>
      <c r="AF22" s="706" t="s">
        <v>66</v>
      </c>
      <c r="AG22" s="706"/>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62">
        <v>10</v>
      </c>
      <c r="O24" s="962"/>
      <c r="P24" s="149" t="s">
        <v>45</v>
      </c>
      <c r="Q24" s="953">
        <v>2</v>
      </c>
      <c r="R24" s="953"/>
      <c r="S24" s="46" t="s">
        <v>45</v>
      </c>
      <c r="T24" s="953">
        <v>0.5</v>
      </c>
      <c r="U24" s="953"/>
      <c r="V24" s="3"/>
      <c r="W24" s="3"/>
      <c r="X24" s="3"/>
      <c r="Y24" s="3"/>
      <c r="Z24" s="3"/>
      <c r="AA24" s="3" t="s">
        <v>21</v>
      </c>
      <c r="AB24" s="982">
        <f>J24*L24*N24*Q24*T24</f>
        <v>20</v>
      </c>
      <c r="AC24" s="982"/>
      <c r="AD24" s="982"/>
      <c r="AE24" s="982"/>
      <c r="AF24" s="710" t="s">
        <v>66</v>
      </c>
      <c r="AG24" s="710"/>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679" t="s">
        <v>11</v>
      </c>
      <c r="W25" s="679"/>
      <c r="X25" s="679"/>
      <c r="Y25" s="679"/>
      <c r="Z25" s="679"/>
      <c r="AA25" s="141" t="s">
        <v>21</v>
      </c>
      <c r="AB25" s="956">
        <v>433</v>
      </c>
      <c r="AC25" s="956"/>
      <c r="AD25" s="956"/>
      <c r="AE25" s="956"/>
      <c r="AF25" s="957" t="s">
        <v>66</v>
      </c>
      <c r="AG25" s="957"/>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59">
        <f>AB25</f>
        <v>433</v>
      </c>
      <c r="O26" s="951"/>
      <c r="P26" s="951"/>
      <c r="Q26" s="951"/>
      <c r="R26" s="951"/>
      <c r="S26" s="967" t="s">
        <v>66</v>
      </c>
      <c r="T26" s="967"/>
      <c r="U26" s="93"/>
      <c r="V26" s="143"/>
      <c r="W26" s="967" t="s">
        <v>47</v>
      </c>
      <c r="X26" s="967"/>
      <c r="Y26" s="967"/>
      <c r="Z26" s="954">
        <v>9416.2800000000007</v>
      </c>
      <c r="AA26" s="954"/>
      <c r="AB26" s="954"/>
      <c r="AC26" s="954"/>
      <c r="AD26" s="93"/>
      <c r="AE26" s="93" t="s">
        <v>56</v>
      </c>
      <c r="AF26" s="93"/>
      <c r="AG26" s="93"/>
      <c r="AH26" s="93"/>
      <c r="AI26" s="951" t="s">
        <v>10</v>
      </c>
      <c r="AJ26" s="951"/>
      <c r="AK26" s="959">
        <f>N26*Z26/100</f>
        <v>40772.492400000003</v>
      </c>
      <c r="AL26" s="959"/>
      <c r="AM26" s="959"/>
      <c r="AN26" s="959"/>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665" t="s">
        <v>100</v>
      </c>
      <c r="C28" s="665"/>
      <c r="D28" s="665"/>
      <c r="E28" s="665"/>
      <c r="F28" s="665"/>
      <c r="G28" s="665"/>
      <c r="H28" s="665"/>
      <c r="I28" s="665"/>
      <c r="J28" s="665"/>
      <c r="K28" s="665"/>
      <c r="L28" s="665"/>
      <c r="M28" s="665"/>
      <c r="N28" s="665"/>
      <c r="O28" s="665"/>
      <c r="P28" s="665"/>
      <c r="Q28" s="665"/>
      <c r="R28" s="665"/>
      <c r="S28" s="665"/>
      <c r="T28" s="665"/>
      <c r="U28" s="665"/>
      <c r="V28" s="665"/>
      <c r="W28" s="665"/>
      <c r="X28" s="665"/>
      <c r="Y28" s="665"/>
      <c r="Z28" s="665"/>
      <c r="AA28" s="665"/>
      <c r="AB28" s="665"/>
      <c r="AC28" s="665"/>
      <c r="AD28" s="665"/>
      <c r="AE28" s="665"/>
      <c r="AF28" s="665"/>
      <c r="AG28" s="665"/>
      <c r="AH28" s="665"/>
      <c r="AI28" s="665"/>
      <c r="AJ28" s="665"/>
      <c r="AK28" s="665"/>
      <c r="AL28" s="665"/>
      <c r="AM28" s="665"/>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62">
        <v>30</v>
      </c>
      <c r="O30" s="962"/>
      <c r="P30" s="149" t="s">
        <v>45</v>
      </c>
      <c r="Q30" s="953">
        <v>3</v>
      </c>
      <c r="R30" s="953"/>
      <c r="S30" s="46" t="s">
        <v>45</v>
      </c>
      <c r="T30" s="953">
        <v>1</v>
      </c>
      <c r="U30" s="953"/>
      <c r="V30" s="3"/>
      <c r="W30" s="3"/>
      <c r="X30" s="3"/>
      <c r="Y30" s="3"/>
      <c r="Z30" s="3"/>
      <c r="AA30" s="3" t="s">
        <v>21</v>
      </c>
      <c r="AB30" s="958">
        <f>J30*L30*N30*Q30*T30</f>
        <v>180</v>
      </c>
      <c r="AC30" s="958"/>
      <c r="AD30" s="958"/>
      <c r="AE30" s="958"/>
      <c r="AF30" s="706" t="s">
        <v>66</v>
      </c>
      <c r="AG30" s="706"/>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3">
        <v>5</v>
      </c>
      <c r="O31" s="953"/>
      <c r="P31" s="149" t="s">
        <v>45</v>
      </c>
      <c r="Q31" s="953">
        <v>3</v>
      </c>
      <c r="R31" s="953"/>
      <c r="S31" s="46" t="s">
        <v>45</v>
      </c>
      <c r="T31" s="953">
        <v>1</v>
      </c>
      <c r="U31" s="953"/>
      <c r="V31" s="3"/>
      <c r="W31" s="3"/>
      <c r="X31" s="3"/>
      <c r="Y31" s="3"/>
      <c r="Z31" s="3"/>
      <c r="AA31" s="3" t="s">
        <v>21</v>
      </c>
      <c r="AB31" s="958">
        <f>J31*L31*N31*Q31*T31</f>
        <v>60</v>
      </c>
      <c r="AC31" s="958"/>
      <c r="AD31" s="958"/>
      <c r="AE31" s="958"/>
      <c r="AF31" s="706" t="s">
        <v>66</v>
      </c>
      <c r="AG31" s="706"/>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62">
        <v>10</v>
      </c>
      <c r="O32" s="962"/>
      <c r="P32" s="149" t="s">
        <v>45</v>
      </c>
      <c r="Q32" s="953">
        <v>1.1299999999999999</v>
      </c>
      <c r="R32" s="953"/>
      <c r="S32" s="46" t="s">
        <v>45</v>
      </c>
      <c r="T32" s="953">
        <v>1.5</v>
      </c>
      <c r="U32" s="953"/>
      <c r="V32" s="3"/>
      <c r="W32" s="3"/>
      <c r="X32" s="3"/>
      <c r="Y32" s="3"/>
      <c r="Z32" s="3"/>
      <c r="AA32" s="3" t="s">
        <v>21</v>
      </c>
      <c r="AB32" s="960">
        <f>J32*L32*N32*Q32*T32</f>
        <v>33.9</v>
      </c>
      <c r="AC32" s="960"/>
      <c r="AD32" s="960"/>
      <c r="AE32" s="960"/>
      <c r="AF32" s="972" t="s">
        <v>66</v>
      </c>
      <c r="AG32" s="972"/>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62">
        <v>30</v>
      </c>
      <c r="O34" s="962"/>
      <c r="P34" s="149" t="s">
        <v>45</v>
      </c>
      <c r="Q34" s="953">
        <v>2.62</v>
      </c>
      <c r="R34" s="953"/>
      <c r="S34" s="46" t="s">
        <v>45</v>
      </c>
      <c r="T34" s="953">
        <v>1</v>
      </c>
      <c r="U34" s="953"/>
      <c r="V34" s="3"/>
      <c r="W34" s="3"/>
      <c r="X34" s="3"/>
      <c r="Y34" s="3"/>
      <c r="Z34" s="3"/>
      <c r="AA34" s="3" t="s">
        <v>21</v>
      </c>
      <c r="AB34" s="981">
        <f>J34*L34*N34*Q34*T34</f>
        <v>157.20000000000002</v>
      </c>
      <c r="AC34" s="981"/>
      <c r="AD34" s="981"/>
      <c r="AE34" s="981"/>
      <c r="AF34" s="706" t="s">
        <v>66</v>
      </c>
      <c r="AG34" s="706"/>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3">
        <v>5</v>
      </c>
      <c r="O35" s="953"/>
      <c r="P35" s="149" t="s">
        <v>45</v>
      </c>
      <c r="Q35" s="953">
        <v>2.62</v>
      </c>
      <c r="R35" s="953"/>
      <c r="S35" s="46" t="s">
        <v>45</v>
      </c>
      <c r="T35" s="953">
        <v>1</v>
      </c>
      <c r="U35" s="953"/>
      <c r="V35" s="3"/>
      <c r="W35" s="3"/>
      <c r="X35" s="3"/>
      <c r="Y35" s="3"/>
      <c r="Z35" s="3"/>
      <c r="AA35" s="3" t="s">
        <v>21</v>
      </c>
      <c r="AB35" s="981">
        <f>J35*L35*N35*Q35*T35</f>
        <v>52.400000000000006</v>
      </c>
      <c r="AC35" s="981"/>
      <c r="AD35" s="981"/>
      <c r="AE35" s="981"/>
      <c r="AF35" s="706" t="s">
        <v>66</v>
      </c>
      <c r="AG35" s="706"/>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768" t="s">
        <v>437</v>
      </c>
      <c r="B37" s="768"/>
      <c r="C37" s="768"/>
      <c r="D37" s="768"/>
      <c r="E37" s="768"/>
      <c r="F37" s="768"/>
      <c r="G37" s="768"/>
      <c r="H37" s="768"/>
      <c r="I37" s="768"/>
      <c r="J37" s="768"/>
      <c r="K37" s="768"/>
      <c r="L37" s="768"/>
      <c r="M37" s="768"/>
      <c r="N37" s="768"/>
      <c r="O37" s="768"/>
      <c r="P37" s="768"/>
      <c r="Q37" s="768"/>
      <c r="R37" s="768"/>
      <c r="S37" s="768"/>
      <c r="T37" s="768"/>
      <c r="U37" s="768"/>
      <c r="V37" s="768"/>
      <c r="W37" s="768"/>
      <c r="X37" s="768"/>
      <c r="Y37" s="768"/>
      <c r="Z37" s="768"/>
      <c r="AA37" s="768"/>
      <c r="AB37" s="768"/>
      <c r="AC37" s="768"/>
      <c r="AD37" s="768"/>
      <c r="AE37" s="768"/>
      <c r="AF37" s="768"/>
      <c r="AG37" s="768"/>
      <c r="AH37" s="768"/>
      <c r="AI37" s="768"/>
      <c r="AJ37" s="768"/>
      <c r="AK37" s="768"/>
      <c r="AL37" s="768"/>
      <c r="AM37" s="768"/>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62">
        <v>30</v>
      </c>
      <c r="O39" s="962"/>
      <c r="P39" s="149" t="s">
        <v>45</v>
      </c>
      <c r="Q39" s="953">
        <v>2.25</v>
      </c>
      <c r="R39" s="953"/>
      <c r="S39" s="46" t="s">
        <v>45</v>
      </c>
      <c r="T39" s="953">
        <v>1</v>
      </c>
      <c r="U39" s="953"/>
      <c r="V39" s="3"/>
      <c r="W39" s="3"/>
      <c r="X39" s="3"/>
      <c r="Y39" s="3"/>
      <c r="Z39" s="3"/>
      <c r="AA39" s="3" t="s">
        <v>21</v>
      </c>
      <c r="AB39" s="958">
        <f>J39*L39*N39*Q39*T39</f>
        <v>135</v>
      </c>
      <c r="AC39" s="958"/>
      <c r="AD39" s="958"/>
      <c r="AE39" s="958"/>
      <c r="AF39" s="706" t="s">
        <v>66</v>
      </c>
      <c r="AG39" s="706"/>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3">
        <v>5</v>
      </c>
      <c r="O40" s="953"/>
      <c r="P40" s="149" t="s">
        <v>45</v>
      </c>
      <c r="Q40" s="953">
        <v>2.25</v>
      </c>
      <c r="R40" s="953"/>
      <c r="S40" s="46" t="s">
        <v>45</v>
      </c>
      <c r="T40" s="953">
        <v>1</v>
      </c>
      <c r="U40" s="953"/>
      <c r="V40" s="3"/>
      <c r="W40" s="3"/>
      <c r="X40" s="3"/>
      <c r="Y40" s="3"/>
      <c r="Z40" s="3"/>
      <c r="AA40" s="3" t="s">
        <v>21</v>
      </c>
      <c r="AB40" s="958">
        <f>J40*L40*N40*Q40*T40</f>
        <v>45</v>
      </c>
      <c r="AC40" s="958"/>
      <c r="AD40" s="958"/>
      <c r="AE40" s="958"/>
      <c r="AF40" s="706" t="s">
        <v>66</v>
      </c>
      <c r="AG40" s="706"/>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62">
        <v>30</v>
      </c>
      <c r="O42" s="962"/>
      <c r="P42" s="149" t="s">
        <v>45</v>
      </c>
      <c r="Q42" s="953">
        <v>1.87</v>
      </c>
      <c r="R42" s="953"/>
      <c r="S42" s="46" t="s">
        <v>45</v>
      </c>
      <c r="T42" s="953">
        <v>1</v>
      </c>
      <c r="U42" s="953"/>
      <c r="V42" s="3"/>
      <c r="W42" s="3"/>
      <c r="X42" s="3"/>
      <c r="Y42" s="3"/>
      <c r="Z42" s="3"/>
      <c r="AA42" s="3" t="s">
        <v>21</v>
      </c>
      <c r="AB42" s="981">
        <f>J42*L42*N42*Q42*T42</f>
        <v>112.2</v>
      </c>
      <c r="AC42" s="981"/>
      <c r="AD42" s="981"/>
      <c r="AE42" s="981"/>
      <c r="AF42" s="706" t="s">
        <v>66</v>
      </c>
      <c r="AG42" s="706"/>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3">
        <v>5</v>
      </c>
      <c r="O43" s="953"/>
      <c r="P43" s="149" t="s">
        <v>45</v>
      </c>
      <c r="Q43" s="953">
        <v>1.87</v>
      </c>
      <c r="R43" s="953"/>
      <c r="S43" s="46" t="s">
        <v>45</v>
      </c>
      <c r="T43" s="953">
        <v>1</v>
      </c>
      <c r="U43" s="953"/>
      <c r="V43" s="3"/>
      <c r="W43" s="3"/>
      <c r="X43" s="3"/>
      <c r="Y43" s="3"/>
      <c r="Z43" s="3"/>
      <c r="AA43" s="3" t="s">
        <v>21</v>
      </c>
      <c r="AB43" s="981">
        <f>J43*L43*N43*Q43*T43</f>
        <v>37.400000000000006</v>
      </c>
      <c r="AC43" s="981"/>
      <c r="AD43" s="981"/>
      <c r="AE43" s="981"/>
      <c r="AF43" s="706" t="s">
        <v>66</v>
      </c>
      <c r="AG43" s="706"/>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62">
        <v>30</v>
      </c>
      <c r="O45" s="962"/>
      <c r="P45" s="149" t="s">
        <v>45</v>
      </c>
      <c r="Q45" s="953">
        <v>1.5</v>
      </c>
      <c r="R45" s="953"/>
      <c r="S45" s="46" t="s">
        <v>45</v>
      </c>
      <c r="T45" s="953">
        <v>1</v>
      </c>
      <c r="U45" s="953"/>
      <c r="V45" s="3"/>
      <c r="W45" s="3"/>
      <c r="X45" s="3"/>
      <c r="Y45" s="3"/>
      <c r="Z45" s="3"/>
      <c r="AA45" s="3" t="s">
        <v>21</v>
      </c>
      <c r="AB45" s="958">
        <f>J45*L45*N45*Q45*T45</f>
        <v>90</v>
      </c>
      <c r="AC45" s="958"/>
      <c r="AD45" s="958"/>
      <c r="AE45" s="958"/>
      <c r="AF45" s="706" t="s">
        <v>66</v>
      </c>
      <c r="AG45" s="706"/>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3">
        <v>5</v>
      </c>
      <c r="O46" s="953"/>
      <c r="P46" s="149" t="s">
        <v>45</v>
      </c>
      <c r="Q46" s="953">
        <v>1.5</v>
      </c>
      <c r="R46" s="953"/>
      <c r="S46" s="46" t="s">
        <v>45</v>
      </c>
      <c r="T46" s="953">
        <v>2.5</v>
      </c>
      <c r="U46" s="953"/>
      <c r="V46" s="3"/>
      <c r="W46" s="3"/>
      <c r="X46" s="3"/>
      <c r="Y46" s="3"/>
      <c r="Z46" s="3"/>
      <c r="AA46" s="3" t="s">
        <v>21</v>
      </c>
      <c r="AB46" s="958">
        <f>J46*L46*N46*Q46*T46</f>
        <v>75</v>
      </c>
      <c r="AC46" s="958"/>
      <c r="AD46" s="958"/>
      <c r="AE46" s="958"/>
      <c r="AF46" s="706" t="s">
        <v>66</v>
      </c>
      <c r="AG46" s="706"/>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679" t="s">
        <v>11</v>
      </c>
      <c r="W47" s="679"/>
      <c r="X47" s="679"/>
      <c r="Y47" s="679"/>
      <c r="Z47" s="679"/>
      <c r="AA47" s="141" t="s">
        <v>21</v>
      </c>
      <c r="AB47" s="956">
        <v>977</v>
      </c>
      <c r="AC47" s="956"/>
      <c r="AD47" s="956"/>
      <c r="AE47" s="956"/>
      <c r="AF47" s="957" t="s">
        <v>66</v>
      </c>
      <c r="AG47" s="957"/>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59">
        <f>AB47</f>
        <v>977</v>
      </c>
      <c r="O48" s="951"/>
      <c r="P48" s="951"/>
      <c r="Q48" s="951"/>
      <c r="R48" s="951"/>
      <c r="S48" s="967" t="s">
        <v>66</v>
      </c>
      <c r="T48" s="967"/>
      <c r="U48" s="93"/>
      <c r="V48" s="143"/>
      <c r="W48" s="967" t="s">
        <v>47</v>
      </c>
      <c r="X48" s="967"/>
      <c r="Y48" s="967"/>
      <c r="Z48" s="954">
        <v>11948.36</v>
      </c>
      <c r="AA48" s="954"/>
      <c r="AB48" s="954"/>
      <c r="AC48" s="954"/>
      <c r="AD48" s="954"/>
      <c r="AE48" s="93" t="s">
        <v>56</v>
      </c>
      <c r="AF48" s="93"/>
      <c r="AG48" s="93"/>
      <c r="AH48" s="93"/>
      <c r="AI48" s="951" t="s">
        <v>10</v>
      </c>
      <c r="AJ48" s="951"/>
      <c r="AK48" s="959">
        <f>N48*Z48/100</f>
        <v>116735.47720000001</v>
      </c>
      <c r="AL48" s="959"/>
      <c r="AM48" s="959"/>
      <c r="AN48" s="959"/>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665" t="s">
        <v>107</v>
      </c>
      <c r="C50" s="665"/>
      <c r="D50" s="665"/>
      <c r="E50" s="665"/>
      <c r="F50" s="665"/>
      <c r="G50" s="665"/>
      <c r="H50" s="665"/>
      <c r="I50" s="665"/>
      <c r="J50" s="665"/>
      <c r="K50" s="665"/>
      <c r="L50" s="665"/>
      <c r="M50" s="665"/>
      <c r="N50" s="665"/>
      <c r="O50" s="665"/>
      <c r="P50" s="665"/>
      <c r="Q50" s="665"/>
      <c r="R50" s="665"/>
      <c r="S50" s="665"/>
      <c r="T50" s="665"/>
      <c r="U50" s="665"/>
      <c r="V50" s="665"/>
      <c r="W50" s="665"/>
      <c r="X50" s="665"/>
      <c r="Y50" s="665"/>
      <c r="Z50" s="665"/>
      <c r="AA50" s="665"/>
      <c r="AB50" s="665"/>
      <c r="AC50" s="665"/>
      <c r="AD50" s="665"/>
      <c r="AE50" s="665"/>
      <c r="AF50" s="665"/>
      <c r="AG50" s="665"/>
      <c r="AH50" s="665"/>
      <c r="AI50" s="665"/>
      <c r="AJ50" s="665"/>
      <c r="AK50" s="665"/>
      <c r="AL50" s="665"/>
      <c r="AM50" s="665"/>
    </row>
    <row r="51" spans="1:47" s="57" customFormat="1" ht="20.25" customHeight="1">
      <c r="A51" s="83"/>
      <c r="B51" s="83" t="s">
        <v>94</v>
      </c>
      <c r="C51" s="83"/>
      <c r="D51" s="83"/>
      <c r="E51" s="3"/>
      <c r="F51" s="83"/>
      <c r="G51" s="83"/>
      <c r="H51" s="83"/>
      <c r="I51" s="149"/>
      <c r="J51" s="150">
        <v>1</v>
      </c>
      <c r="K51" s="149" t="s">
        <v>45</v>
      </c>
      <c r="L51" s="3">
        <v>1</v>
      </c>
      <c r="M51" s="151" t="s">
        <v>45</v>
      </c>
      <c r="N51" s="962">
        <v>30</v>
      </c>
      <c r="O51" s="962"/>
      <c r="P51" s="149" t="s">
        <v>45</v>
      </c>
      <c r="Q51" s="953">
        <v>5</v>
      </c>
      <c r="R51" s="953"/>
      <c r="S51" s="46" t="s">
        <v>45</v>
      </c>
      <c r="T51" s="953">
        <v>0.5</v>
      </c>
      <c r="U51" s="953"/>
      <c r="V51" s="3"/>
      <c r="W51" s="3"/>
      <c r="X51" s="3"/>
      <c r="Y51" s="3"/>
      <c r="Z51" s="3"/>
      <c r="AA51" s="3" t="s">
        <v>21</v>
      </c>
      <c r="AB51" s="958">
        <f>J51*L51*N51*Q51*T51</f>
        <v>75</v>
      </c>
      <c r="AC51" s="958"/>
      <c r="AD51" s="958"/>
      <c r="AE51" s="958"/>
      <c r="AF51" s="706" t="s">
        <v>66</v>
      </c>
      <c r="AG51" s="706"/>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3">
        <v>5</v>
      </c>
      <c r="O52" s="953"/>
      <c r="P52" s="149" t="s">
        <v>45</v>
      </c>
      <c r="Q52" s="156">
        <v>5</v>
      </c>
      <c r="R52" s="157" t="s">
        <v>23</v>
      </c>
      <c r="S52" s="158">
        <v>10</v>
      </c>
      <c r="T52" s="151" t="s">
        <v>45</v>
      </c>
      <c r="U52" s="979">
        <v>0.5</v>
      </c>
      <c r="V52" s="979"/>
      <c r="W52" s="979"/>
      <c r="X52" s="3"/>
      <c r="Y52" s="3"/>
      <c r="Z52" s="3"/>
      <c r="AA52" s="3" t="s">
        <v>21</v>
      </c>
      <c r="AB52" s="981">
        <f>J52*L52*N52*(Q52+S52)/R53*U52</f>
        <v>37.5</v>
      </c>
      <c r="AC52" s="981"/>
      <c r="AD52" s="981"/>
      <c r="AE52" s="981"/>
      <c r="AF52" s="706" t="s">
        <v>66</v>
      </c>
      <c r="AG52" s="706"/>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679" t="s">
        <v>11</v>
      </c>
      <c r="W54" s="679"/>
      <c r="X54" s="679"/>
      <c r="Y54" s="679"/>
      <c r="Z54" s="679"/>
      <c r="AA54" s="141" t="s">
        <v>21</v>
      </c>
      <c r="AB54" s="956">
        <v>113</v>
      </c>
      <c r="AC54" s="956"/>
      <c r="AD54" s="956"/>
      <c r="AE54" s="956"/>
      <c r="AF54" s="957" t="s">
        <v>66</v>
      </c>
      <c r="AG54" s="957"/>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59">
        <f>AB54</f>
        <v>113</v>
      </c>
      <c r="O55" s="951"/>
      <c r="P55" s="951"/>
      <c r="Q55" s="951"/>
      <c r="R55" s="951"/>
      <c r="S55" s="967" t="s">
        <v>66</v>
      </c>
      <c r="T55" s="967"/>
      <c r="U55" s="93"/>
      <c r="V55" s="143"/>
      <c r="W55" s="967" t="s">
        <v>47</v>
      </c>
      <c r="X55" s="967"/>
      <c r="Y55" s="967"/>
      <c r="Z55" s="954">
        <v>14429.25</v>
      </c>
      <c r="AA55" s="954"/>
      <c r="AB55" s="954"/>
      <c r="AC55" s="954"/>
      <c r="AD55" s="954"/>
      <c r="AE55" s="93" t="s">
        <v>56</v>
      </c>
      <c r="AF55" s="93"/>
      <c r="AG55" s="93"/>
      <c r="AH55" s="93"/>
      <c r="AI55" s="951" t="s">
        <v>10</v>
      </c>
      <c r="AJ55" s="951"/>
      <c r="AK55" s="959">
        <f>N55*Z55/100</f>
        <v>16305.0525</v>
      </c>
      <c r="AL55" s="959"/>
      <c r="AM55" s="959"/>
      <c r="AN55" s="959"/>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665" t="s">
        <v>109</v>
      </c>
      <c r="C57" s="665"/>
      <c r="D57" s="665"/>
      <c r="E57" s="665"/>
      <c r="F57" s="665"/>
      <c r="G57" s="665"/>
      <c r="H57" s="665"/>
      <c r="I57" s="665"/>
      <c r="J57" s="665"/>
      <c r="K57" s="665"/>
      <c r="L57" s="665"/>
      <c r="M57" s="665"/>
      <c r="N57" s="665"/>
      <c r="O57" s="665"/>
      <c r="P57" s="665"/>
      <c r="Q57" s="665"/>
      <c r="R57" s="665"/>
      <c r="S57" s="665"/>
      <c r="T57" s="665"/>
      <c r="U57" s="665"/>
      <c r="V57" s="665"/>
      <c r="W57" s="665"/>
      <c r="X57" s="665"/>
      <c r="Y57" s="665"/>
      <c r="Z57" s="665"/>
      <c r="AA57" s="665"/>
      <c r="AB57" s="665"/>
      <c r="AC57" s="665"/>
      <c r="AD57" s="665"/>
      <c r="AE57" s="665"/>
      <c r="AF57" s="665"/>
      <c r="AG57" s="665"/>
      <c r="AH57" s="665"/>
      <c r="AI57" s="665"/>
      <c r="AJ57" s="665"/>
      <c r="AK57" s="665"/>
      <c r="AL57" s="665"/>
      <c r="AM57" s="665"/>
    </row>
    <row r="58" spans="1:47" s="57" customFormat="1" ht="20.25" customHeight="1">
      <c r="B58" s="3" t="s">
        <v>110</v>
      </c>
      <c r="L58" s="3">
        <v>2</v>
      </c>
      <c r="M58" s="151" t="s">
        <v>45</v>
      </c>
      <c r="N58" s="706">
        <v>4</v>
      </c>
      <c r="O58" s="706"/>
      <c r="P58" s="149" t="s">
        <v>45</v>
      </c>
      <c r="Q58" s="962">
        <v>30</v>
      </c>
      <c r="R58" s="962"/>
      <c r="S58" s="153" t="s">
        <v>45</v>
      </c>
      <c r="T58" s="979">
        <v>0.67</v>
      </c>
      <c r="U58" s="979"/>
      <c r="V58" s="979"/>
      <c r="W58" s="3"/>
      <c r="X58" s="3"/>
      <c r="Y58" s="3"/>
      <c r="Z58" s="3"/>
      <c r="AA58" s="3" t="s">
        <v>21</v>
      </c>
      <c r="AB58" s="977">
        <f>L58*N58*Q58*T58</f>
        <v>160.80000000000001</v>
      </c>
      <c r="AC58" s="977"/>
      <c r="AD58" s="977"/>
      <c r="AE58" s="977"/>
      <c r="AF58" s="706" t="s">
        <v>111</v>
      </c>
      <c r="AG58" s="706"/>
      <c r="AH58" s="3"/>
      <c r="AI58" s="3"/>
      <c r="AJ58" s="3"/>
      <c r="AK58" s="3"/>
      <c r="AL58" s="3"/>
      <c r="AM58" s="3"/>
      <c r="AN58" s="3"/>
      <c r="AO58" s="3"/>
      <c r="AP58" s="3"/>
    </row>
    <row r="59" spans="1:47" s="57" customFormat="1" ht="20.25" customHeight="1">
      <c r="B59" s="3" t="s">
        <v>112</v>
      </c>
      <c r="L59" s="3">
        <v>2</v>
      </c>
      <c r="M59" s="151" t="s">
        <v>45</v>
      </c>
      <c r="N59" s="706">
        <v>29</v>
      </c>
      <c r="O59" s="706"/>
      <c r="P59" s="149" t="s">
        <v>45</v>
      </c>
      <c r="Q59" s="953">
        <v>4.5</v>
      </c>
      <c r="R59" s="953"/>
      <c r="S59" s="153" t="s">
        <v>45</v>
      </c>
      <c r="T59" s="978">
        <v>0.16700000000000001</v>
      </c>
      <c r="U59" s="978"/>
      <c r="V59" s="978"/>
      <c r="W59" s="3"/>
      <c r="X59" s="3"/>
      <c r="Y59" s="3"/>
      <c r="Z59" s="3"/>
      <c r="AA59" s="3" t="s">
        <v>21</v>
      </c>
      <c r="AB59" s="977">
        <v>43.58</v>
      </c>
      <c r="AC59" s="977"/>
      <c r="AD59" s="977"/>
      <c r="AE59" s="977"/>
      <c r="AF59" s="706" t="s">
        <v>111</v>
      </c>
      <c r="AG59" s="706"/>
      <c r="AH59" s="3"/>
      <c r="AI59" s="3"/>
      <c r="AJ59" s="3"/>
      <c r="AK59" s="3"/>
      <c r="AL59" s="3"/>
      <c r="AM59" s="3"/>
      <c r="AN59" s="3"/>
      <c r="AO59" s="3"/>
      <c r="AP59" s="3"/>
    </row>
    <row r="60" spans="1:47" s="57" customFormat="1" ht="20.25" customHeight="1">
      <c r="B60" s="3" t="s">
        <v>113</v>
      </c>
      <c r="L60" s="3">
        <v>1</v>
      </c>
      <c r="M60" s="151" t="s">
        <v>45</v>
      </c>
      <c r="N60" s="706">
        <v>120</v>
      </c>
      <c r="O60" s="706"/>
      <c r="P60" s="149" t="s">
        <v>45</v>
      </c>
      <c r="Q60" s="953">
        <v>8.25</v>
      </c>
      <c r="R60" s="953"/>
      <c r="S60" s="153" t="s">
        <v>45</v>
      </c>
      <c r="T60" s="979">
        <v>0.67</v>
      </c>
      <c r="U60" s="979"/>
      <c r="V60" s="979"/>
      <c r="W60" s="3"/>
      <c r="X60" s="3"/>
      <c r="Y60" s="3"/>
      <c r="Z60" s="3"/>
      <c r="AA60" s="3" t="s">
        <v>21</v>
      </c>
      <c r="AB60" s="977">
        <f>L60*N60*Q60*T60</f>
        <v>663.30000000000007</v>
      </c>
      <c r="AC60" s="977"/>
      <c r="AD60" s="977"/>
      <c r="AE60" s="977"/>
      <c r="AF60" s="706" t="s">
        <v>111</v>
      </c>
      <c r="AG60" s="706"/>
      <c r="AH60" s="3"/>
      <c r="AI60" s="3"/>
      <c r="AJ60" s="3"/>
      <c r="AK60" s="3"/>
      <c r="AL60" s="3"/>
      <c r="AM60" s="3"/>
      <c r="AN60" s="3"/>
      <c r="AO60" s="3"/>
      <c r="AP60" s="3"/>
    </row>
    <row r="61" spans="1:47" s="57" customFormat="1" ht="20.25" customHeight="1">
      <c r="B61" s="706" t="s">
        <v>114</v>
      </c>
      <c r="C61" s="706"/>
      <c r="D61" s="706"/>
      <c r="E61" s="706"/>
      <c r="F61" s="706"/>
      <c r="G61" s="706"/>
      <c r="H61" s="706"/>
      <c r="I61" s="706"/>
      <c r="J61" s="706"/>
      <c r="L61" s="3">
        <v>1</v>
      </c>
      <c r="M61" s="151" t="s">
        <v>45</v>
      </c>
      <c r="N61" s="706">
        <v>12</v>
      </c>
      <c r="O61" s="706"/>
      <c r="P61" s="149" t="s">
        <v>45</v>
      </c>
      <c r="Q61" s="962">
        <v>36</v>
      </c>
      <c r="R61" s="962"/>
      <c r="S61" s="153" t="s">
        <v>45</v>
      </c>
      <c r="T61" s="978">
        <v>0.16700000000000001</v>
      </c>
      <c r="U61" s="978"/>
      <c r="V61" s="978"/>
      <c r="W61" s="3"/>
      <c r="X61" s="3"/>
      <c r="Y61" s="3"/>
      <c r="Z61" s="3"/>
      <c r="AA61" s="3" t="s">
        <v>21</v>
      </c>
      <c r="AB61" s="977">
        <f>L61*N61*Q61*T61</f>
        <v>72.144000000000005</v>
      </c>
      <c r="AC61" s="977"/>
      <c r="AD61" s="977"/>
      <c r="AE61" s="977"/>
      <c r="AF61" s="706" t="s">
        <v>111</v>
      </c>
      <c r="AG61" s="706"/>
      <c r="AH61" s="3"/>
      <c r="AI61" s="3"/>
      <c r="AJ61" s="3"/>
      <c r="AK61" s="3"/>
      <c r="AL61" s="3"/>
      <c r="AM61" s="3"/>
      <c r="AN61" s="3"/>
      <c r="AO61" s="3"/>
      <c r="AP61" s="3"/>
    </row>
    <row r="62" spans="1:47" s="57" customFormat="1" ht="20.25" customHeight="1">
      <c r="B62" s="167" t="s">
        <v>115</v>
      </c>
      <c r="L62" s="3">
        <v>2</v>
      </c>
      <c r="M62" s="151" t="s">
        <v>45</v>
      </c>
      <c r="N62" s="706">
        <v>3</v>
      </c>
      <c r="O62" s="706"/>
      <c r="P62" s="149" t="s">
        <v>45</v>
      </c>
      <c r="Q62" s="953">
        <v>8</v>
      </c>
      <c r="R62" s="953"/>
      <c r="S62" s="153" t="s">
        <v>45</v>
      </c>
      <c r="T62" s="979">
        <v>0.67</v>
      </c>
      <c r="U62" s="979"/>
      <c r="V62" s="979"/>
      <c r="W62" s="3"/>
      <c r="X62" s="3"/>
      <c r="Y62" s="3"/>
      <c r="Z62" s="3"/>
      <c r="AA62" s="3" t="s">
        <v>21</v>
      </c>
      <c r="AB62" s="977">
        <f>L62*N62*Q62*T62</f>
        <v>32.160000000000004</v>
      </c>
      <c r="AC62" s="977"/>
      <c r="AD62" s="977"/>
      <c r="AE62" s="977"/>
      <c r="AF62" s="706" t="s">
        <v>111</v>
      </c>
      <c r="AG62" s="706"/>
      <c r="AH62" s="3"/>
      <c r="AI62" s="3"/>
      <c r="AJ62" s="3"/>
      <c r="AK62" s="3"/>
      <c r="AL62" s="3"/>
      <c r="AM62" s="3"/>
      <c r="AN62" s="3"/>
      <c r="AO62" s="3"/>
      <c r="AP62" s="3"/>
    </row>
    <row r="63" spans="1:47" s="57" customFormat="1" ht="20.25" customHeight="1">
      <c r="L63" s="3"/>
      <c r="M63" s="3"/>
      <c r="N63" s="3"/>
      <c r="O63" s="3"/>
      <c r="P63" s="3"/>
      <c r="Q63" s="3"/>
      <c r="R63" s="3"/>
      <c r="S63" s="3"/>
      <c r="T63" s="3"/>
      <c r="U63" s="3"/>
      <c r="V63" s="679" t="s">
        <v>11</v>
      </c>
      <c r="W63" s="679"/>
      <c r="X63" s="679"/>
      <c r="Y63" s="679"/>
      <c r="Z63" s="679"/>
      <c r="AA63" s="141" t="s">
        <v>21</v>
      </c>
      <c r="AB63" s="976">
        <v>971.98</v>
      </c>
      <c r="AC63" s="976"/>
      <c r="AD63" s="976"/>
      <c r="AE63" s="976"/>
      <c r="AF63" s="957" t="s">
        <v>111</v>
      </c>
      <c r="AG63" s="957"/>
      <c r="AH63" s="3"/>
      <c r="AI63" s="3"/>
      <c r="AJ63" s="3"/>
      <c r="AK63" s="3"/>
      <c r="AL63" s="3"/>
      <c r="AM63" s="3"/>
      <c r="AN63" s="3"/>
      <c r="AO63" s="3"/>
      <c r="AP63" s="3"/>
    </row>
    <row r="64" spans="1:47" s="57" customFormat="1" ht="26.25" customHeight="1">
      <c r="F64" s="10"/>
      <c r="G64" s="10"/>
      <c r="H64" s="168"/>
      <c r="I64" s="83" t="s">
        <v>116</v>
      </c>
      <c r="J64" s="83"/>
      <c r="K64" s="986">
        <f>AB63</f>
        <v>971.98</v>
      </c>
      <c r="L64" s="986"/>
      <c r="M64" s="986"/>
      <c r="N64" s="986"/>
      <c r="O64" s="46" t="s">
        <v>21</v>
      </c>
      <c r="P64" s="954">
        <v>8.67</v>
      </c>
      <c r="Q64" s="954"/>
      <c r="R64" s="954"/>
      <c r="S64" s="169" t="s">
        <v>117</v>
      </c>
      <c r="T64" s="170"/>
      <c r="U64" s="170"/>
      <c r="V64" s="967" t="s">
        <v>47</v>
      </c>
      <c r="W64" s="967"/>
      <c r="X64" s="967"/>
      <c r="Y64" s="954">
        <v>4820.2</v>
      </c>
      <c r="Z64" s="954"/>
      <c r="AA64" s="954"/>
      <c r="AB64" s="954"/>
      <c r="AC64" s="93"/>
      <c r="AD64" s="93" t="s">
        <v>118</v>
      </c>
      <c r="AE64" s="93"/>
      <c r="AF64" s="93"/>
      <c r="AG64" s="93"/>
      <c r="AH64" s="951" t="s">
        <v>10</v>
      </c>
      <c r="AI64" s="951"/>
      <c r="AJ64" s="959">
        <f>P64*Y64</f>
        <v>41791.133999999998</v>
      </c>
      <c r="AK64" s="959"/>
      <c r="AL64" s="959"/>
      <c r="AM64" s="959"/>
      <c r="AN64" s="3"/>
      <c r="AO64" s="3"/>
      <c r="AP64" s="3"/>
    </row>
    <row r="65" spans="1:47" s="57" customFormat="1" ht="16.5" customHeight="1">
      <c r="H65" s="140"/>
      <c r="K65" s="984">
        <v>112</v>
      </c>
      <c r="L65" s="984"/>
      <c r="M65" s="984"/>
      <c r="N65" s="984"/>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85" t="s">
        <v>143</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3"/>
      <c r="AO67" s="3"/>
      <c r="AP67" s="3"/>
    </row>
    <row r="68" spans="1:47" s="57" customFormat="1" ht="18.75" customHeight="1">
      <c r="B68" s="3" t="s">
        <v>120</v>
      </c>
      <c r="J68" s="150">
        <v>1</v>
      </c>
      <c r="K68" s="149" t="s">
        <v>45</v>
      </c>
      <c r="L68" s="3">
        <v>2</v>
      </c>
      <c r="M68" s="151" t="s">
        <v>45</v>
      </c>
      <c r="N68" s="962">
        <v>30</v>
      </c>
      <c r="O68" s="962"/>
      <c r="P68" s="149" t="s">
        <v>45</v>
      </c>
      <c r="Q68" s="953">
        <v>1.5</v>
      </c>
      <c r="R68" s="953"/>
      <c r="S68" s="46" t="s">
        <v>45</v>
      </c>
      <c r="T68" s="953">
        <v>0.75</v>
      </c>
      <c r="U68" s="953"/>
      <c r="V68" s="3"/>
      <c r="W68" s="3"/>
      <c r="X68" s="3"/>
      <c r="Y68" s="3"/>
      <c r="Z68" s="3"/>
      <c r="AA68" s="3" t="s">
        <v>21</v>
      </c>
      <c r="AB68" s="981">
        <f>J68*L68*N68*Q68*T68</f>
        <v>67.5</v>
      </c>
      <c r="AC68" s="981"/>
      <c r="AD68" s="981"/>
      <c r="AE68" s="981"/>
      <c r="AF68" s="706" t="s">
        <v>66</v>
      </c>
      <c r="AG68" s="706"/>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62">
        <v>30</v>
      </c>
      <c r="O69" s="962"/>
      <c r="P69" s="149" t="s">
        <v>45</v>
      </c>
      <c r="Q69" s="953">
        <v>8</v>
      </c>
      <c r="R69" s="953"/>
      <c r="S69" s="46" t="s">
        <v>45</v>
      </c>
      <c r="T69" s="953">
        <v>0.75</v>
      </c>
      <c r="U69" s="953"/>
      <c r="V69" s="3"/>
      <c r="W69" s="3"/>
      <c r="X69" s="3"/>
      <c r="Y69" s="3"/>
      <c r="Z69" s="3"/>
      <c r="AA69" s="3" t="s">
        <v>21</v>
      </c>
      <c r="AB69" s="981">
        <f>J69*L69*N69*Q69*T69</f>
        <v>180</v>
      </c>
      <c r="AC69" s="981"/>
      <c r="AD69" s="981"/>
      <c r="AE69" s="981"/>
      <c r="AF69" s="706" t="s">
        <v>66</v>
      </c>
      <c r="AG69" s="706"/>
      <c r="AH69" s="46"/>
      <c r="AI69" s="4"/>
      <c r="AJ69" s="4"/>
      <c r="AK69" s="154"/>
      <c r="AL69" s="154"/>
      <c r="AM69" s="154"/>
      <c r="AN69" s="154"/>
      <c r="AO69" s="3"/>
      <c r="AP69" s="3"/>
    </row>
    <row r="70" spans="1:47" s="57" customFormat="1" ht="18.75" customHeight="1">
      <c r="B70" s="3" t="s">
        <v>122</v>
      </c>
      <c r="J70" s="150">
        <v>1</v>
      </c>
      <c r="K70" s="149" t="s">
        <v>45</v>
      </c>
      <c r="L70" s="3">
        <v>2</v>
      </c>
      <c r="M70" s="151" t="s">
        <v>45</v>
      </c>
      <c r="N70" s="953">
        <v>8</v>
      </c>
      <c r="O70" s="953"/>
      <c r="P70" s="149" t="s">
        <v>45</v>
      </c>
      <c r="Q70" s="986">
        <v>1.5</v>
      </c>
      <c r="R70" s="986"/>
      <c r="S70" s="157" t="s">
        <v>23</v>
      </c>
      <c r="T70" s="986">
        <v>0.75</v>
      </c>
      <c r="U70" s="986"/>
      <c r="V70" s="46" t="s">
        <v>45</v>
      </c>
      <c r="W70" s="979">
        <v>2</v>
      </c>
      <c r="X70" s="979"/>
      <c r="Y70" s="979"/>
      <c r="Z70" s="3"/>
      <c r="AA70" s="3" t="s">
        <v>21</v>
      </c>
      <c r="AB70" s="981">
        <f>J70*L70*N70*(Q70+T70)/Q71*W70</f>
        <v>36</v>
      </c>
      <c r="AC70" s="981"/>
      <c r="AD70" s="981"/>
      <c r="AE70" s="981"/>
      <c r="AF70" s="706" t="s">
        <v>66</v>
      </c>
      <c r="AG70" s="706"/>
      <c r="AH70" s="46"/>
      <c r="AI70" s="4"/>
      <c r="AJ70" s="4"/>
      <c r="AK70" s="154"/>
      <c r="AL70" s="154"/>
      <c r="AM70" s="154"/>
      <c r="AN70" s="154"/>
      <c r="AO70" s="3"/>
      <c r="AP70" s="3"/>
    </row>
    <row r="71" spans="1:47" s="57" customFormat="1" ht="18.75" customHeight="1">
      <c r="B71" s="3"/>
      <c r="J71" s="150"/>
      <c r="K71" s="149"/>
      <c r="L71" s="3"/>
      <c r="M71" s="151"/>
      <c r="N71" s="152"/>
      <c r="O71" s="152"/>
      <c r="P71" s="149"/>
      <c r="Q71" s="984">
        <v>2</v>
      </c>
      <c r="R71" s="984"/>
      <c r="S71" s="984"/>
      <c r="T71" s="984"/>
      <c r="U71" s="984"/>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679" t="s">
        <v>11</v>
      </c>
      <c r="W72" s="679"/>
      <c r="X72" s="679"/>
      <c r="Y72" s="679"/>
      <c r="Z72" s="679"/>
      <c r="AA72" s="141" t="s">
        <v>21</v>
      </c>
      <c r="AB72" s="956">
        <f>AB68+AB69+AB70</f>
        <v>283.5</v>
      </c>
      <c r="AC72" s="956"/>
      <c r="AD72" s="956"/>
      <c r="AE72" s="956"/>
      <c r="AF72" s="957" t="s">
        <v>66</v>
      </c>
      <c r="AG72" s="957"/>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68">
        <f>AB72</f>
        <v>283.5</v>
      </c>
      <c r="Q73" s="967"/>
      <c r="R73" s="967"/>
      <c r="S73" s="967" t="s">
        <v>66</v>
      </c>
      <c r="T73" s="967"/>
      <c r="U73" s="93"/>
      <c r="V73" s="143"/>
      <c r="W73" s="967" t="s">
        <v>47</v>
      </c>
      <c r="X73" s="967"/>
      <c r="Y73" s="967"/>
      <c r="Z73" s="954">
        <v>337</v>
      </c>
      <c r="AA73" s="954"/>
      <c r="AB73" s="954"/>
      <c r="AC73" s="954"/>
      <c r="AD73" s="93"/>
      <c r="AE73" s="169" t="s">
        <v>123</v>
      </c>
      <c r="AF73" s="93"/>
      <c r="AG73" s="93"/>
      <c r="AH73" s="93"/>
      <c r="AI73" s="951" t="s">
        <v>10</v>
      </c>
      <c r="AJ73" s="951"/>
      <c r="AK73" s="959">
        <f>P73*Z73</f>
        <v>95539.5</v>
      </c>
      <c r="AL73" s="959"/>
      <c r="AM73" s="959"/>
      <c r="AN73" s="959"/>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768" t="s">
        <v>438</v>
      </c>
      <c r="B75" s="768"/>
      <c r="C75" s="768"/>
      <c r="D75" s="768"/>
      <c r="E75" s="768"/>
      <c r="F75" s="768"/>
      <c r="G75" s="768"/>
      <c r="H75" s="768"/>
      <c r="I75" s="768"/>
      <c r="J75" s="768"/>
      <c r="K75" s="768"/>
      <c r="L75" s="768"/>
      <c r="M75" s="768"/>
      <c r="N75" s="768"/>
      <c r="O75" s="768"/>
      <c r="P75" s="768"/>
      <c r="Q75" s="768"/>
      <c r="R75" s="768"/>
      <c r="S75" s="768"/>
      <c r="T75" s="768"/>
      <c r="U75" s="768"/>
      <c r="V75" s="768"/>
      <c r="W75" s="768"/>
      <c r="X75" s="768"/>
      <c r="Y75" s="768"/>
      <c r="Z75" s="768"/>
      <c r="AA75" s="768"/>
      <c r="AB75" s="768"/>
      <c r="AC75" s="768"/>
      <c r="AD75" s="768"/>
      <c r="AE75" s="768"/>
      <c r="AF75" s="768"/>
      <c r="AG75" s="768"/>
      <c r="AH75" s="768"/>
      <c r="AI75" s="768"/>
      <c r="AJ75" s="768"/>
      <c r="AK75" s="768"/>
      <c r="AL75" s="768"/>
      <c r="AM75" s="768"/>
      <c r="AN75" s="163"/>
      <c r="AO75" s="76"/>
    </row>
    <row r="76" spans="1:47" s="55" customFormat="1" ht="21" customHeight="1">
      <c r="A76" s="164">
        <v>7</v>
      </c>
      <c r="B76" s="980" t="s">
        <v>124</v>
      </c>
      <c r="C76" s="980"/>
      <c r="D76" s="980"/>
      <c r="E76" s="980"/>
      <c r="F76" s="980"/>
      <c r="G76" s="980"/>
      <c r="H76" s="980"/>
      <c r="I76" s="980"/>
      <c r="J76" s="980"/>
      <c r="K76" s="980"/>
      <c r="L76" s="980"/>
      <c r="M76" s="980"/>
      <c r="N76" s="98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61" t="s">
        <v>125</v>
      </c>
      <c r="C77" s="961"/>
      <c r="D77" s="961"/>
      <c r="E77" s="961"/>
      <c r="F77" s="961"/>
      <c r="G77" s="961"/>
      <c r="H77" s="961"/>
      <c r="I77" s="961"/>
      <c r="J77" s="961"/>
      <c r="K77" s="961"/>
      <c r="L77" s="961"/>
      <c r="M77" s="961"/>
      <c r="N77" s="961"/>
      <c r="O77" s="961"/>
      <c r="P77" s="961"/>
      <c r="Q77" s="961"/>
      <c r="R77" s="961"/>
      <c r="S77" s="961"/>
      <c r="T77" s="961"/>
      <c r="U77" s="961"/>
      <c r="V77" s="961"/>
      <c r="W77" s="961"/>
      <c r="X77" s="961"/>
      <c r="Y77" s="961"/>
      <c r="Z77" s="961"/>
      <c r="AA77" s="961"/>
      <c r="AB77" s="961"/>
      <c r="AC77" s="961"/>
      <c r="AD77" s="961"/>
      <c r="AE77" s="961"/>
      <c r="AF77" s="961"/>
      <c r="AG77" s="961"/>
      <c r="AH77" s="961"/>
      <c r="AI77" s="961"/>
      <c r="AJ77" s="961"/>
      <c r="AK77" s="961"/>
      <c r="AL77" s="961"/>
      <c r="AM77" s="961"/>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62">
        <v>30</v>
      </c>
      <c r="O78" s="962"/>
      <c r="P78" s="149" t="s">
        <v>45</v>
      </c>
      <c r="Q78" s="953">
        <v>4</v>
      </c>
      <c r="R78" s="953"/>
      <c r="S78" s="46"/>
      <c r="T78" s="953"/>
      <c r="U78" s="953"/>
      <c r="V78" s="3"/>
      <c r="W78" s="3"/>
      <c r="X78" s="3"/>
      <c r="Y78" s="3"/>
      <c r="Z78" s="3"/>
      <c r="AA78" s="3" t="s">
        <v>21</v>
      </c>
      <c r="AB78" s="958">
        <f>J78*L78*N78*Q78</f>
        <v>240</v>
      </c>
      <c r="AC78" s="958"/>
      <c r="AD78" s="958"/>
      <c r="AE78" s="958"/>
      <c r="AF78" s="706" t="s">
        <v>46</v>
      </c>
      <c r="AG78" s="706"/>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3">
        <v>5</v>
      </c>
      <c r="O79" s="953"/>
      <c r="P79" s="149" t="s">
        <v>45</v>
      </c>
      <c r="Q79" s="953">
        <v>5.5</v>
      </c>
      <c r="R79" s="953"/>
      <c r="S79" s="46"/>
      <c r="T79" s="953"/>
      <c r="U79" s="953"/>
      <c r="V79" s="3"/>
      <c r="W79" s="3"/>
      <c r="X79" s="3"/>
      <c r="Y79" s="3"/>
      <c r="Z79" s="3"/>
      <c r="AA79" s="3" t="s">
        <v>21</v>
      </c>
      <c r="AB79" s="958">
        <f>J79*L79*N79*Q79</f>
        <v>110</v>
      </c>
      <c r="AC79" s="958"/>
      <c r="AD79" s="958"/>
      <c r="AE79" s="958"/>
      <c r="AF79" s="706" t="s">
        <v>46</v>
      </c>
      <c r="AG79" s="706"/>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3">
        <v>5</v>
      </c>
      <c r="O80" s="953"/>
      <c r="P80" s="149" t="s">
        <v>45</v>
      </c>
      <c r="Q80" s="953">
        <v>1.5</v>
      </c>
      <c r="R80" s="953"/>
      <c r="S80" s="46"/>
      <c r="T80" s="953"/>
      <c r="U80" s="953"/>
      <c r="V80" s="3"/>
      <c r="W80" s="3"/>
      <c r="X80" s="3"/>
      <c r="Y80" s="3"/>
      <c r="Z80" s="3"/>
      <c r="AA80" s="3" t="s">
        <v>21</v>
      </c>
      <c r="AB80" s="958">
        <f>J80*L80*N80*Q80</f>
        <v>30</v>
      </c>
      <c r="AC80" s="958"/>
      <c r="AD80" s="958"/>
      <c r="AE80" s="958"/>
      <c r="AF80" s="706" t="s">
        <v>46</v>
      </c>
      <c r="AG80" s="706"/>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3">
        <v>5</v>
      </c>
      <c r="O81" s="953"/>
      <c r="P81" s="149" t="s">
        <v>45</v>
      </c>
      <c r="Q81" s="953">
        <v>2.5</v>
      </c>
      <c r="R81" s="953"/>
      <c r="S81" s="46"/>
      <c r="T81" s="953"/>
      <c r="U81" s="953"/>
      <c r="V81" s="3"/>
      <c r="W81" s="3"/>
      <c r="X81" s="3"/>
      <c r="Y81" s="3"/>
      <c r="Z81" s="3"/>
      <c r="AA81" s="3" t="s">
        <v>21</v>
      </c>
      <c r="AB81" s="958">
        <f>J81*L81*N81*Q81</f>
        <v>50</v>
      </c>
      <c r="AC81" s="958"/>
      <c r="AD81" s="958"/>
      <c r="AE81" s="958"/>
      <c r="AF81" s="706" t="s">
        <v>46</v>
      </c>
      <c r="AG81" s="706"/>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679" t="s">
        <v>11</v>
      </c>
      <c r="W82" s="679"/>
      <c r="X82" s="679"/>
      <c r="Y82" s="679"/>
      <c r="Z82" s="679"/>
      <c r="AA82" s="141" t="s">
        <v>21</v>
      </c>
      <c r="AB82" s="956">
        <v>430</v>
      </c>
      <c r="AC82" s="956"/>
      <c r="AD82" s="956"/>
      <c r="AE82" s="956"/>
      <c r="AF82" s="957" t="s">
        <v>46</v>
      </c>
      <c r="AG82" s="957"/>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59">
        <f>AB82</f>
        <v>430</v>
      </c>
      <c r="O83" s="951"/>
      <c r="P83" s="951"/>
      <c r="Q83" s="951"/>
      <c r="R83" s="951"/>
      <c r="S83" s="967" t="s">
        <v>46</v>
      </c>
      <c r="T83" s="967"/>
      <c r="U83" s="93"/>
      <c r="V83" s="143"/>
      <c r="W83" s="967" t="s">
        <v>47</v>
      </c>
      <c r="X83" s="967"/>
      <c r="Y83" s="967"/>
      <c r="Z83" s="954">
        <v>2283.9299999999998</v>
      </c>
      <c r="AA83" s="954"/>
      <c r="AB83" s="954"/>
      <c r="AC83" s="954"/>
      <c r="AD83" s="93"/>
      <c r="AE83" s="706" t="s">
        <v>128</v>
      </c>
      <c r="AF83" s="706"/>
      <c r="AG83" s="93"/>
      <c r="AH83" s="93"/>
      <c r="AI83" s="973" t="s">
        <v>10</v>
      </c>
      <c r="AJ83" s="973"/>
      <c r="AK83" s="974">
        <f>N83*Z83/100</f>
        <v>9820.8989999999994</v>
      </c>
      <c r="AL83" s="974"/>
      <c r="AM83" s="974"/>
      <c r="AN83" s="974"/>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52" t="s">
        <v>10</v>
      </c>
      <c r="AH84" s="952"/>
      <c r="AI84" s="952"/>
      <c r="AJ84" s="952"/>
      <c r="AK84" s="971">
        <f>AK83+AK73+AJ64+AK55+AK48+AK26+AK16</f>
        <v>329251.84509999998</v>
      </c>
      <c r="AL84" s="971"/>
      <c r="AM84" s="971"/>
      <c r="AN84" s="971"/>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55" t="s">
        <v>10</v>
      </c>
      <c r="AH85" s="955"/>
      <c r="AI85" s="972"/>
      <c r="AJ85" s="972"/>
      <c r="AK85" s="960">
        <f>'Culv M.S'!G14</f>
        <v>110122.4814401</v>
      </c>
      <c r="AL85" s="955"/>
      <c r="AM85" s="955"/>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75"/>
      <c r="Y86" s="975"/>
      <c r="Z86" s="975"/>
      <c r="AA86" s="975"/>
      <c r="AB86" s="6" t="s">
        <v>33</v>
      </c>
      <c r="AC86" s="6"/>
      <c r="AD86" s="6"/>
      <c r="AE86" s="6"/>
      <c r="AF86" s="955" t="s">
        <v>10</v>
      </c>
      <c r="AG86" s="955"/>
      <c r="AH86" s="955"/>
      <c r="AI86" s="159"/>
      <c r="AK86" s="960">
        <f>AJ64*10/100</f>
        <v>4179.1133999999993</v>
      </c>
      <c r="AL86" s="960"/>
      <c r="AM86" s="960"/>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63" t="s">
        <v>10</v>
      </c>
      <c r="AH87" s="963"/>
      <c r="AI87" s="964"/>
      <c r="AJ87" s="964"/>
      <c r="AK87" s="965">
        <f>AK84+AK85+AK86</f>
        <v>443553.43994009995</v>
      </c>
      <c r="AL87" s="965"/>
      <c r="AM87" s="965"/>
      <c r="AN87" s="966"/>
      <c r="AO87" s="3"/>
      <c r="AP87" s="3"/>
    </row>
    <row r="88" spans="1:47" s="57" customFormat="1" ht="51" customHeight="1">
      <c r="B88" s="967" t="s">
        <v>31</v>
      </c>
      <c r="C88" s="967"/>
      <c r="D88" s="967"/>
      <c r="E88" s="967"/>
      <c r="F88" s="967"/>
      <c r="G88" s="968">
        <v>1</v>
      </c>
      <c r="H88" s="968"/>
      <c r="I88" s="967" t="s">
        <v>129</v>
      </c>
      <c r="J88" s="967"/>
      <c r="K88" s="967"/>
      <c r="L88" s="169" t="s">
        <v>45</v>
      </c>
      <c r="M88" s="968">
        <f>AK87</f>
        <v>443553.43994009995</v>
      </c>
      <c r="N88" s="967"/>
      <c r="O88" s="967"/>
      <c r="P88" s="967"/>
      <c r="Q88" s="169" t="s">
        <v>130</v>
      </c>
      <c r="R88" s="169"/>
      <c r="S88" s="170"/>
      <c r="T88" s="170" t="s">
        <v>21</v>
      </c>
      <c r="U88" s="178"/>
      <c r="V88" s="178"/>
      <c r="W88" s="178"/>
      <c r="X88" s="170"/>
      <c r="Y88" s="170"/>
      <c r="Z88" s="170"/>
      <c r="AA88" s="170"/>
      <c r="AB88" s="170"/>
      <c r="AC88" s="170"/>
      <c r="AD88" s="170"/>
      <c r="AE88" s="170"/>
      <c r="AF88" s="170"/>
      <c r="AG88" s="969" t="s">
        <v>10</v>
      </c>
      <c r="AH88" s="969"/>
      <c r="AI88" s="970">
        <f>G88*M88</f>
        <v>443553.43994009995</v>
      </c>
      <c r="AJ88" s="970"/>
      <c r="AK88" s="970"/>
      <c r="AL88" s="970"/>
      <c r="AM88" s="970"/>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96" t="str">
        <f>G.A!P30</f>
        <v xml:space="preserve">ASSISTANT ENGINEER </v>
      </c>
      <c r="P92" s="996"/>
      <c r="Q92" s="996"/>
      <c r="R92" s="996"/>
      <c r="S92" s="996"/>
      <c r="T92" s="996"/>
      <c r="U92" s="996"/>
      <c r="V92" s="996"/>
      <c r="W92" s="996"/>
      <c r="X92" s="996"/>
      <c r="Y92" s="996"/>
      <c r="Z92" s="70"/>
      <c r="AA92" s="70"/>
      <c r="AB92" s="708" t="str">
        <f>G.A!AI30</f>
        <v xml:space="preserve">EXECUTIVE ENGINEER </v>
      </c>
      <c r="AC92" s="708"/>
      <c r="AD92" s="708"/>
      <c r="AE92" s="708"/>
      <c r="AF92" s="708"/>
      <c r="AG92" s="708"/>
      <c r="AH92" s="708"/>
      <c r="AI92" s="708"/>
      <c r="AJ92" s="708"/>
      <c r="AK92" s="708"/>
      <c r="AL92" s="708"/>
      <c r="AM92" s="708"/>
      <c r="AN92" s="70"/>
      <c r="AO92" s="70"/>
      <c r="AP92" s="70"/>
    </row>
    <row r="93" spans="1:47" s="55" customFormat="1" ht="21" customHeight="1">
      <c r="L93" s="70"/>
      <c r="M93" s="70"/>
      <c r="N93" s="70"/>
      <c r="O93" s="708" t="str">
        <f>G.A!P31</f>
        <v xml:space="preserve">HIGHWAYS SUB DIVISION </v>
      </c>
      <c r="P93" s="708"/>
      <c r="Q93" s="708"/>
      <c r="R93" s="708"/>
      <c r="S93" s="708"/>
      <c r="T93" s="708"/>
      <c r="U93" s="708"/>
      <c r="V93" s="708"/>
      <c r="W93" s="708"/>
      <c r="X93" s="708"/>
      <c r="Y93" s="708"/>
      <c r="Z93" s="70"/>
      <c r="AA93" s="70"/>
      <c r="AB93" s="708" t="str">
        <f>G.A!AI31</f>
        <v>HGIHWAYS DIVISION</v>
      </c>
      <c r="AC93" s="708"/>
      <c r="AD93" s="708"/>
      <c r="AE93" s="708"/>
      <c r="AF93" s="708"/>
      <c r="AG93" s="708"/>
      <c r="AH93" s="708"/>
      <c r="AI93" s="708"/>
      <c r="AJ93" s="708"/>
      <c r="AK93" s="708"/>
      <c r="AL93" s="708"/>
      <c r="AM93" s="708"/>
      <c r="AN93" s="70"/>
      <c r="AO93" s="70"/>
      <c r="AP93" s="70"/>
    </row>
    <row r="94" spans="1:47" s="52" customFormat="1" ht="21" customHeight="1">
      <c r="A94" s="309"/>
      <c r="B94" s="309"/>
      <c r="C94" s="309"/>
      <c r="D94" s="309"/>
      <c r="E94" s="309"/>
      <c r="F94" s="309"/>
      <c r="G94" s="309"/>
      <c r="M94" s="309"/>
      <c r="N94" s="309"/>
      <c r="O94" s="664" t="str">
        <f>G.A!R32</f>
        <v>MITHI</v>
      </c>
      <c r="P94" s="664"/>
      <c r="Q94" s="664"/>
      <c r="R94" s="664"/>
      <c r="S94" s="664"/>
      <c r="T94" s="664"/>
      <c r="U94" s="664"/>
      <c r="V94" s="664"/>
      <c r="W94" s="664"/>
      <c r="X94" s="664"/>
      <c r="Y94" s="664"/>
      <c r="AB94" s="664" t="str">
        <f>G.A!AI32</f>
        <v>THARPARKAR</v>
      </c>
      <c r="AC94" s="664"/>
      <c r="AD94" s="664"/>
      <c r="AE94" s="664"/>
      <c r="AF94" s="664"/>
      <c r="AG94" s="664"/>
      <c r="AH94" s="664"/>
      <c r="AI94" s="664"/>
      <c r="AJ94" s="664"/>
      <c r="AK94" s="664"/>
      <c r="AL94" s="664"/>
      <c r="AM94" s="664"/>
    </row>
    <row r="95" spans="1:47" s="55" customFormat="1" ht="33" customHeight="1">
      <c r="A95" s="950" t="s">
        <v>439</v>
      </c>
      <c r="B95" s="950"/>
      <c r="C95" s="950"/>
      <c r="D95" s="950"/>
      <c r="E95" s="950"/>
      <c r="F95" s="950"/>
      <c r="G95" s="950"/>
      <c r="H95" s="950"/>
      <c r="I95" s="950"/>
      <c r="J95" s="950"/>
      <c r="K95" s="950"/>
      <c r="L95" s="950"/>
      <c r="M95" s="950"/>
      <c r="N95" s="950"/>
      <c r="O95" s="950"/>
      <c r="P95" s="950"/>
      <c r="Q95" s="950"/>
      <c r="R95" s="950"/>
      <c r="S95" s="950"/>
      <c r="T95" s="950"/>
      <c r="U95" s="950"/>
      <c r="V95" s="950"/>
      <c r="W95" s="950"/>
      <c r="X95" s="950"/>
      <c r="Y95" s="950"/>
      <c r="Z95" s="950"/>
      <c r="AA95" s="950"/>
      <c r="AB95" s="950"/>
      <c r="AC95" s="950"/>
      <c r="AD95" s="950"/>
      <c r="AE95" s="950"/>
      <c r="AF95" s="950"/>
      <c r="AG95" s="950"/>
      <c r="AH95" s="950"/>
      <c r="AI95" s="950"/>
      <c r="AJ95" s="950"/>
      <c r="AK95" s="950"/>
      <c r="AL95" s="950"/>
      <c r="AM95" s="950"/>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AB19:AE19"/>
    <mergeCell ref="AF19:AG19"/>
    <mergeCell ref="N20:O20"/>
    <mergeCell ref="Q20:R20"/>
    <mergeCell ref="T20:U20"/>
    <mergeCell ref="AB20:AE20"/>
    <mergeCell ref="AF20:AG20"/>
    <mergeCell ref="N19:O19"/>
    <mergeCell ref="Q19:R19"/>
    <mergeCell ref="T19:U19"/>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A1:AN1"/>
    <mergeCell ref="A2:AN2"/>
    <mergeCell ref="A4:AN4"/>
    <mergeCell ref="AC5:AH5"/>
    <mergeCell ref="W5:AB5"/>
    <mergeCell ref="A3:AM3"/>
    <mergeCell ref="B5:M5"/>
    <mergeCell ref="AI5:AN5"/>
    <mergeCell ref="N5:V5"/>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AK73:AN73"/>
    <mergeCell ref="N70:O70"/>
    <mergeCell ref="Q70:R70"/>
    <mergeCell ref="T70:U70"/>
    <mergeCell ref="V72:Z72"/>
    <mergeCell ref="AB72:AE72"/>
    <mergeCell ref="AF72:AG72"/>
    <mergeCell ref="Q71:U71"/>
    <mergeCell ref="AI73:AJ73"/>
    <mergeCell ref="P73:R7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topLeftCell="A10" zoomScale="75" zoomScaleNormal="75" workbookViewId="0">
      <selection activeCell="I12" sqref="I12:J12"/>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04" t="s">
        <v>73</v>
      </c>
      <c r="B1" s="1004"/>
      <c r="C1" s="1004"/>
      <c r="D1" s="1004"/>
      <c r="E1" s="1004"/>
      <c r="F1" s="1004"/>
      <c r="G1" s="1004"/>
      <c r="H1" s="1004"/>
      <c r="I1" s="1004"/>
      <c r="J1" s="1004"/>
      <c r="K1" s="1004"/>
      <c r="L1" s="1004"/>
      <c r="M1" s="1004"/>
      <c r="N1" s="1004"/>
      <c r="O1" s="1004"/>
      <c r="P1" s="1004"/>
    </row>
    <row r="2" spans="1:16" ht="60.75" customHeight="1" thickBot="1">
      <c r="A2" s="1005" t="s">
        <v>131</v>
      </c>
      <c r="B2" s="1005"/>
      <c r="C2" s="1005"/>
      <c r="D2" s="1005"/>
      <c r="E2" s="1005"/>
      <c r="F2" s="1005"/>
      <c r="G2" s="1005"/>
      <c r="H2" s="1005"/>
      <c r="I2" s="1005"/>
      <c r="J2" s="1005"/>
      <c r="K2" s="1005"/>
      <c r="L2" s="1005"/>
      <c r="M2" s="1005"/>
      <c r="N2" s="1005"/>
      <c r="O2" s="1005"/>
      <c r="P2" s="1005"/>
    </row>
    <row r="3" spans="1:16" ht="22.5" customHeight="1" thickTop="1">
      <c r="A3" s="181" t="s">
        <v>132</v>
      </c>
      <c r="B3" s="929" t="s">
        <v>76</v>
      </c>
      <c r="C3" s="940"/>
      <c r="D3" s="930"/>
      <c r="E3" s="901" t="s">
        <v>41</v>
      </c>
      <c r="F3" s="905"/>
      <c r="G3" s="901" t="s">
        <v>77</v>
      </c>
      <c r="H3" s="905"/>
      <c r="I3" s="901" t="s">
        <v>133</v>
      </c>
      <c r="J3" s="905"/>
      <c r="K3" s="1011" t="s">
        <v>419</v>
      </c>
      <c r="L3" s="1012"/>
      <c r="M3" s="929" t="s">
        <v>134</v>
      </c>
      <c r="N3" s="930"/>
      <c r="O3" s="901" t="s">
        <v>135</v>
      </c>
      <c r="P3" s="905"/>
    </row>
    <row r="4" spans="1:16" ht="22.5" customHeight="1" thickBot="1">
      <c r="A4" s="182"/>
      <c r="B4" s="43"/>
      <c r="C4" s="44"/>
      <c r="D4" s="45"/>
      <c r="E4" s="903"/>
      <c r="F4" s="906"/>
      <c r="G4" s="903"/>
      <c r="H4" s="906"/>
      <c r="I4" s="903" t="s">
        <v>136</v>
      </c>
      <c r="J4" s="906"/>
      <c r="K4" s="931" t="s">
        <v>418</v>
      </c>
      <c r="L4" s="932"/>
      <c r="M4" s="931" t="s">
        <v>82</v>
      </c>
      <c r="N4" s="932"/>
      <c r="O4" s="903"/>
      <c r="P4" s="906"/>
    </row>
    <row r="5" spans="1:16" s="6" customFormat="1" ht="42" customHeight="1" thickTop="1">
      <c r="A5" s="16">
        <v>1</v>
      </c>
      <c r="B5" s="941" t="s">
        <v>137</v>
      </c>
      <c r="C5" s="941"/>
      <c r="D5" s="941"/>
      <c r="E5" s="183">
        <f>CULV.E!N26</f>
        <v>433</v>
      </c>
      <c r="F5" s="184" t="s">
        <v>49</v>
      </c>
      <c r="G5" s="115">
        <f>E5*9.6/100</f>
        <v>41.568000000000005</v>
      </c>
      <c r="H5" s="387" t="s">
        <v>138</v>
      </c>
      <c r="I5" s="117">
        <f>E5*48/100</f>
        <v>207.84</v>
      </c>
      <c r="J5" s="118" t="s">
        <v>49</v>
      </c>
      <c r="K5" s="911" t="s">
        <v>22</v>
      </c>
      <c r="L5" s="912"/>
      <c r="M5" s="185">
        <f>E5*96/100</f>
        <v>415.68</v>
      </c>
      <c r="N5" s="118" t="s">
        <v>49</v>
      </c>
      <c r="O5" s="911" t="s">
        <v>22</v>
      </c>
      <c r="P5" s="912"/>
    </row>
    <row r="6" spans="1:16" s="375" customFormat="1" ht="42" customHeight="1">
      <c r="A6" s="389">
        <v>2</v>
      </c>
      <c r="B6" s="1006" t="s">
        <v>139</v>
      </c>
      <c r="C6" s="1007"/>
      <c r="D6" s="1008"/>
      <c r="E6" s="390">
        <f>CULV.E!N48</f>
        <v>977</v>
      </c>
      <c r="F6" s="391" t="s">
        <v>49</v>
      </c>
      <c r="G6" s="392">
        <f>E6*3.44/100</f>
        <v>33.608800000000002</v>
      </c>
      <c r="H6" s="393" t="s">
        <v>138</v>
      </c>
      <c r="I6" s="394">
        <f>E6*25.7/100</f>
        <v>251.08899999999997</v>
      </c>
      <c r="J6" s="395" t="s">
        <v>49</v>
      </c>
      <c r="K6" s="1009" t="s">
        <v>22</v>
      </c>
      <c r="L6" s="1010"/>
      <c r="M6" s="1009" t="s">
        <v>22</v>
      </c>
      <c r="N6" s="1010"/>
      <c r="O6" s="396">
        <f>E6*1350/100</f>
        <v>13189.5</v>
      </c>
      <c r="P6" s="397" t="s">
        <v>129</v>
      </c>
    </row>
    <row r="7" spans="1:16" s="6" customFormat="1" ht="42" customHeight="1">
      <c r="A7" s="189">
        <v>3</v>
      </c>
      <c r="B7" s="942" t="s">
        <v>140</v>
      </c>
      <c r="C7" s="942"/>
      <c r="D7" s="942"/>
      <c r="E7" s="129">
        <f>CULV.E!N55</f>
        <v>113</v>
      </c>
      <c r="F7" s="130" t="s">
        <v>49</v>
      </c>
      <c r="G7" s="190">
        <f>E7*17.6/100</f>
        <v>19.888000000000002</v>
      </c>
      <c r="H7" s="388" t="s">
        <v>138</v>
      </c>
      <c r="I7" s="124">
        <f>E7*44/100</f>
        <v>49.72</v>
      </c>
      <c r="J7" s="125" t="s">
        <v>49</v>
      </c>
      <c r="K7" s="124">
        <f>E7*88/100</f>
        <v>99.44</v>
      </c>
      <c r="L7" s="125" t="s">
        <v>49</v>
      </c>
      <c r="M7" s="915" t="s">
        <v>22</v>
      </c>
      <c r="N7" s="916"/>
      <c r="O7" s="915" t="s">
        <v>22</v>
      </c>
      <c r="P7" s="916"/>
    </row>
    <row r="8" spans="1:16" s="6" customFormat="1" ht="42" customHeight="1">
      <c r="A8" s="17">
        <v>4</v>
      </c>
      <c r="B8" s="934" t="s">
        <v>141</v>
      </c>
      <c r="C8" s="935"/>
      <c r="D8" s="936"/>
      <c r="E8" s="386">
        <f>CULV.E!P73</f>
        <v>283.5</v>
      </c>
      <c r="F8" s="130" t="s">
        <v>49</v>
      </c>
      <c r="G8" s="190">
        <f>E8*17.6/100</f>
        <v>49.896000000000001</v>
      </c>
      <c r="H8" s="388" t="s">
        <v>138</v>
      </c>
      <c r="I8" s="191">
        <f>E8*44/100</f>
        <v>124.74</v>
      </c>
      <c r="J8" s="125" t="s">
        <v>49</v>
      </c>
      <c r="K8" s="191">
        <f>E8*88/100</f>
        <v>249.48</v>
      </c>
      <c r="L8" s="125" t="s">
        <v>49</v>
      </c>
      <c r="M8" s="915" t="s">
        <v>22</v>
      </c>
      <c r="N8" s="916"/>
      <c r="O8" s="915" t="s">
        <v>22</v>
      </c>
      <c r="P8" s="916"/>
    </row>
    <row r="9" spans="1:16" s="6" customFormat="1" ht="42" customHeight="1">
      <c r="A9" s="17">
        <v>5</v>
      </c>
      <c r="B9" s="937" t="s">
        <v>142</v>
      </c>
      <c r="C9" s="938"/>
      <c r="D9" s="939"/>
      <c r="E9" s="186">
        <f>CULV.E!N83</f>
        <v>430</v>
      </c>
      <c r="F9" s="130" t="s">
        <v>46</v>
      </c>
      <c r="G9" s="187">
        <f>E9*0.73/100</f>
        <v>3.1389999999999998</v>
      </c>
      <c r="H9" s="388" t="s">
        <v>138</v>
      </c>
      <c r="I9" s="188">
        <f>E9*3.6/100</f>
        <v>15.48</v>
      </c>
      <c r="J9" s="125" t="s">
        <v>49</v>
      </c>
      <c r="K9" s="915" t="s">
        <v>22</v>
      </c>
      <c r="L9" s="916"/>
      <c r="M9" s="915" t="s">
        <v>22</v>
      </c>
      <c r="N9" s="916"/>
      <c r="O9" s="915" t="s">
        <v>22</v>
      </c>
      <c r="P9" s="916"/>
    </row>
    <row r="10" spans="1:16" s="6" customFormat="1" ht="42" customHeight="1">
      <c r="A10" s="17">
        <v>6</v>
      </c>
      <c r="B10" s="937" t="s">
        <v>417</v>
      </c>
      <c r="C10" s="938"/>
      <c r="D10" s="939"/>
      <c r="E10" s="192">
        <f>CULV.E!P64</f>
        <v>8.67</v>
      </c>
      <c r="F10" s="130" t="s">
        <v>117</v>
      </c>
      <c r="G10" s="187"/>
      <c r="H10" s="388"/>
      <c r="I10" s="188">
        <f>E10*3.6/100</f>
        <v>0.31212000000000001</v>
      </c>
      <c r="J10" s="125" t="s">
        <v>49</v>
      </c>
      <c r="K10" s="915" t="s">
        <v>22</v>
      </c>
      <c r="L10" s="916"/>
      <c r="M10" s="915" t="s">
        <v>22</v>
      </c>
      <c r="N10" s="916"/>
      <c r="O10" s="915" t="s">
        <v>22</v>
      </c>
      <c r="P10" s="916"/>
    </row>
    <row r="11" spans="1:16" s="6" customFormat="1" ht="42" customHeight="1">
      <c r="A11" s="997" t="s">
        <v>11</v>
      </c>
      <c r="B11" s="997"/>
      <c r="C11" s="997"/>
      <c r="D11" s="997"/>
      <c r="E11" s="997"/>
      <c r="F11" s="997"/>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998" t="s">
        <v>84</v>
      </c>
      <c r="B12" s="998"/>
      <c r="C12" s="998"/>
      <c r="D12" s="998"/>
      <c r="E12" s="998"/>
      <c r="F12" s="999"/>
      <c r="G12" s="918">
        <f>'R.A (2)'!Q52</f>
        <v>83.73</v>
      </c>
      <c r="H12" s="1003"/>
      <c r="I12" s="918">
        <f>'R.A (2)'!Q235</f>
        <v>5366.99</v>
      </c>
      <c r="J12" s="925"/>
      <c r="K12" s="918">
        <f>'R.A (2)'!Q174</f>
        <v>5069.78</v>
      </c>
      <c r="L12" s="916"/>
      <c r="M12" s="918">
        <f>'R.A (2)'!Q112</f>
        <v>5692.59</v>
      </c>
      <c r="N12" s="916"/>
      <c r="O12" s="918">
        <f>'R.A (2)'!Q283</f>
        <v>1633.49</v>
      </c>
      <c r="P12" s="916"/>
    </row>
    <row r="13" spans="1:16" s="6" customFormat="1" ht="42" customHeight="1" thickBot="1">
      <c r="A13" s="998" t="s">
        <v>85</v>
      </c>
      <c r="B13" s="998"/>
      <c r="C13" s="998"/>
      <c r="D13" s="998"/>
      <c r="E13" s="998"/>
      <c r="F13" s="999"/>
      <c r="G13" s="1000">
        <f>G11*G12</f>
        <v>12400.396254000001</v>
      </c>
      <c r="H13" s="1001"/>
      <c r="I13" s="1000">
        <f>I11*I12/100</f>
        <v>34824.734343099997</v>
      </c>
      <c r="J13" s="1002"/>
      <c r="K13" s="1000">
        <f>K11*K12/100</f>
        <v>17689.476375999999</v>
      </c>
      <c r="L13" s="1002"/>
      <c r="M13" s="1000">
        <f>M11*M12/100</f>
        <v>23662.958112</v>
      </c>
      <c r="N13" s="1002"/>
      <c r="O13" s="1000">
        <f>O11*O12/1000</f>
        <v>21544.916355000001</v>
      </c>
      <c r="P13" s="1001"/>
    </row>
    <row r="14" spans="1:16" ht="42" customHeight="1" thickBot="1">
      <c r="A14" s="1013" t="s">
        <v>86</v>
      </c>
      <c r="B14" s="1014"/>
      <c r="C14" s="1014"/>
      <c r="D14" s="1014"/>
      <c r="E14" s="1014"/>
      <c r="F14" s="1015"/>
      <c r="G14" s="1016">
        <f>G13+I13+K13+M13+O13</f>
        <v>110122.4814401</v>
      </c>
      <c r="H14" s="1017"/>
      <c r="I14" s="1017"/>
      <c r="J14" s="1017"/>
      <c r="K14" s="1017"/>
      <c r="L14" s="1017"/>
      <c r="M14" s="1017"/>
      <c r="N14" s="1017"/>
      <c r="O14" s="1017"/>
      <c r="P14" s="1017"/>
    </row>
    <row r="15" spans="1:16" ht="42" customHeight="1">
      <c r="G15" s="20"/>
      <c r="H15" s="7"/>
      <c r="I15" s="7"/>
      <c r="J15" s="7"/>
      <c r="K15" s="7"/>
    </row>
    <row r="16" spans="1:16" ht="42" customHeight="1">
      <c r="D16" s="133"/>
    </row>
    <row r="17" spans="1:23" ht="30.75" customHeight="1">
      <c r="A17" s="141" t="str">
        <f>G.A!B30</f>
        <v>SUB-ENGINEER</v>
      </c>
      <c r="E17" s="679" t="str">
        <f>G.A!P30</f>
        <v xml:space="preserve">ASSISTANT ENGINEER </v>
      </c>
      <c r="F17" s="679"/>
      <c r="G17" s="679"/>
      <c r="H17" s="679"/>
      <c r="I17" s="679"/>
      <c r="L17" s="679" t="str">
        <f>G.A!AI30</f>
        <v xml:space="preserve">EXECUTIVE ENGINEER </v>
      </c>
      <c r="M17" s="679"/>
      <c r="N17" s="679"/>
      <c r="O17" s="679"/>
      <c r="P17" s="679"/>
    </row>
    <row r="18" spans="1:23" s="70" customFormat="1" ht="21.75" customHeight="1">
      <c r="A18" s="90"/>
      <c r="B18" s="90"/>
      <c r="C18" s="90"/>
      <c r="D18" s="90"/>
      <c r="E18" s="90" t="str">
        <f>G.A!P31</f>
        <v xml:space="preserve">HIGHWAYS SUB DIVISION </v>
      </c>
      <c r="F18" s="90"/>
      <c r="G18" s="90"/>
      <c r="H18" s="90"/>
      <c r="I18" s="90"/>
      <c r="J18" s="90"/>
      <c r="K18" s="90"/>
      <c r="L18" s="708" t="str">
        <f>G.A!AI31</f>
        <v>HGIHWAYS DIVISION</v>
      </c>
      <c r="M18" s="708"/>
      <c r="N18" s="708"/>
      <c r="O18" s="708"/>
      <c r="P18" s="708"/>
      <c r="Q18" s="90"/>
      <c r="R18" s="90"/>
      <c r="S18" s="90"/>
      <c r="T18" s="90"/>
      <c r="U18" s="90"/>
      <c r="V18" s="90"/>
      <c r="W18" s="90"/>
    </row>
    <row r="19" spans="1:23" s="70" customFormat="1" ht="30.75" customHeight="1">
      <c r="E19" s="669" t="str">
        <f>G.A!R32</f>
        <v>MITHI</v>
      </c>
      <c r="F19" s="669"/>
      <c r="G19" s="669"/>
      <c r="H19" s="669"/>
      <c r="I19" s="669"/>
      <c r="J19" s="253"/>
      <c r="K19" s="253"/>
      <c r="L19" s="669" t="str">
        <f>G.A!AI32</f>
        <v>THARPARKAR</v>
      </c>
      <c r="M19" s="669"/>
      <c r="N19" s="669"/>
      <c r="O19" s="669"/>
      <c r="P19" s="669"/>
      <c r="Q19" s="72"/>
      <c r="R19" s="72"/>
      <c r="S19" s="72"/>
      <c r="T19" s="72"/>
      <c r="U19" s="72"/>
      <c r="V19" s="72"/>
      <c r="W19" s="72"/>
    </row>
    <row r="20" spans="1:23" ht="30.75" customHeight="1"/>
    <row r="23" spans="1:23">
      <c r="A23" s="663" t="s">
        <v>440</v>
      </c>
      <c r="B23" s="663"/>
      <c r="C23" s="663"/>
      <c r="D23" s="663"/>
      <c r="E23" s="663"/>
      <c r="F23" s="663"/>
      <c r="G23" s="663"/>
      <c r="H23" s="663"/>
      <c r="I23" s="663"/>
      <c r="J23" s="663"/>
      <c r="K23" s="663"/>
      <c r="L23" s="663"/>
      <c r="M23" s="663"/>
      <c r="N23" s="663"/>
      <c r="O23" s="663"/>
      <c r="P23" s="663"/>
    </row>
  </sheetData>
  <mergeCells count="53">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 ref="M8:N8"/>
    <mergeCell ref="O7:P7"/>
    <mergeCell ref="O8:P8"/>
    <mergeCell ref="B9:D9"/>
    <mergeCell ref="K9:L9"/>
    <mergeCell ref="B6:D6"/>
    <mergeCell ref="K6:L6"/>
    <mergeCell ref="M6:N6"/>
    <mergeCell ref="B7:D7"/>
    <mergeCell ref="M7:N7"/>
    <mergeCell ref="A1:P1"/>
    <mergeCell ref="M4:N4"/>
    <mergeCell ref="B5:D5"/>
    <mergeCell ref="K5:L5"/>
    <mergeCell ref="K4:L4"/>
    <mergeCell ref="I3:J3"/>
    <mergeCell ref="I4:J4"/>
    <mergeCell ref="A2:P2"/>
    <mergeCell ref="B3:D3"/>
    <mergeCell ref="O3:P4"/>
    <mergeCell ref="O5:P5"/>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view="pageBreakPreview" zoomScaleNormal="75" workbookViewId="0">
      <selection activeCell="A4" sqref="A4:AL4"/>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89" t="s">
        <v>60</v>
      </c>
      <c r="B1" s="989"/>
      <c r="C1" s="989"/>
      <c r="D1" s="989"/>
      <c r="E1" s="989"/>
      <c r="F1" s="989"/>
      <c r="G1" s="989"/>
      <c r="H1" s="989"/>
      <c r="I1" s="989"/>
      <c r="J1" s="989"/>
      <c r="K1" s="989"/>
      <c r="L1" s="989"/>
      <c r="M1" s="989"/>
      <c r="N1" s="989"/>
      <c r="O1" s="989"/>
      <c r="P1" s="989"/>
      <c r="Q1" s="989"/>
      <c r="R1" s="989"/>
      <c r="S1" s="989"/>
      <c r="T1" s="989"/>
      <c r="U1" s="989"/>
      <c r="V1" s="989"/>
      <c r="W1" s="989"/>
      <c r="X1" s="989"/>
      <c r="Y1" s="989"/>
      <c r="Z1" s="989"/>
      <c r="AA1" s="989"/>
      <c r="AB1" s="989"/>
      <c r="AC1" s="989"/>
      <c r="AD1" s="989"/>
      <c r="AE1" s="989"/>
      <c r="AF1" s="989"/>
      <c r="AG1" s="989"/>
      <c r="AH1" s="989"/>
      <c r="AI1" s="989"/>
      <c r="AJ1" s="989"/>
      <c r="AK1" s="989"/>
      <c r="AL1" s="989"/>
    </row>
    <row r="2" spans="1:42" ht="20.25" customHeight="1">
      <c r="A2" s="1022" t="s">
        <v>61</v>
      </c>
      <c r="B2" s="1022"/>
      <c r="C2" s="1022"/>
      <c r="D2" s="1022"/>
      <c r="E2" s="1022"/>
      <c r="F2" s="1022"/>
      <c r="G2" s="1022"/>
      <c r="H2" s="1022"/>
      <c r="I2" s="1022"/>
      <c r="J2" s="1022"/>
      <c r="K2" s="1022"/>
      <c r="L2" s="1022"/>
      <c r="M2" s="1022"/>
      <c r="N2" s="1022"/>
      <c r="O2" s="1022"/>
      <c r="P2" s="1022"/>
      <c r="Q2" s="1022"/>
      <c r="R2" s="1022"/>
      <c r="S2" s="1022"/>
      <c r="T2" s="1022"/>
      <c r="U2" s="1022"/>
      <c r="V2" s="1022"/>
      <c r="W2" s="1022"/>
      <c r="X2" s="1022"/>
      <c r="Y2" s="1022"/>
      <c r="Z2" s="1022"/>
      <c r="AA2" s="1022"/>
      <c r="AB2" s="1022"/>
      <c r="AC2" s="1022"/>
      <c r="AD2" s="1022"/>
      <c r="AE2" s="1022"/>
      <c r="AF2" s="1022"/>
      <c r="AG2" s="1022"/>
      <c r="AH2" s="1022"/>
      <c r="AI2" s="1022"/>
      <c r="AJ2" s="1022"/>
      <c r="AK2" s="1022"/>
      <c r="AL2" s="1022"/>
    </row>
    <row r="3" spans="1:42" ht="63" customHeight="1">
      <c r="A3" s="1023" t="str">
        <f>F.Sheet!D26</f>
        <v>CONSTRUCTION OF FROM AIRPORT ROAD @ BHOPY JO TAR TO VEESASAER MILE 0/0-0/7+330-1.50KMS  (CONSTRUCTION OF PROTECTION WALL/CULVERT)</v>
      </c>
      <c r="B3" s="1023"/>
      <c r="C3" s="1023"/>
      <c r="D3" s="1023"/>
      <c r="E3" s="1023"/>
      <c r="F3" s="1023"/>
      <c r="G3" s="1023"/>
      <c r="H3" s="1023"/>
      <c r="I3" s="1023"/>
      <c r="J3" s="1023"/>
      <c r="K3" s="1023"/>
      <c r="L3" s="1023"/>
      <c r="M3" s="1023"/>
      <c r="N3" s="1023"/>
      <c r="O3" s="1023"/>
      <c r="P3" s="1023"/>
      <c r="Q3" s="1023"/>
      <c r="R3" s="1023"/>
      <c r="S3" s="1023"/>
      <c r="T3" s="1023"/>
      <c r="U3" s="1023"/>
      <c r="V3" s="1023"/>
      <c r="W3" s="1023"/>
      <c r="X3" s="1023"/>
      <c r="Y3" s="1023"/>
      <c r="Z3" s="1023"/>
      <c r="AA3" s="1023"/>
      <c r="AB3" s="1023"/>
      <c r="AC3" s="1023"/>
      <c r="AD3" s="1023"/>
      <c r="AE3" s="1023"/>
      <c r="AF3" s="1023"/>
      <c r="AG3" s="1023"/>
      <c r="AH3" s="1023"/>
      <c r="AI3" s="1023"/>
      <c r="AJ3" s="1023"/>
      <c r="AK3" s="1023"/>
      <c r="AL3" s="1023"/>
    </row>
    <row r="4" spans="1:42" ht="13.5" customHeight="1" thickBot="1">
      <c r="A4" s="706" t="s">
        <v>39</v>
      </c>
      <c r="B4" s="706"/>
      <c r="C4" s="706"/>
      <c r="D4" s="706"/>
      <c r="E4" s="706"/>
      <c r="F4" s="706"/>
      <c r="G4" s="706"/>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row>
    <row r="5" spans="1:42" ht="20.25" customHeight="1" thickTop="1" thickBot="1">
      <c r="A5" s="11" t="s">
        <v>62</v>
      </c>
      <c r="B5" s="886" t="s">
        <v>40</v>
      </c>
      <c r="C5" s="886"/>
      <c r="D5" s="886"/>
      <c r="E5" s="886"/>
      <c r="F5" s="886"/>
      <c r="G5" s="886"/>
      <c r="H5" s="886"/>
      <c r="I5" s="886"/>
      <c r="J5" s="886"/>
      <c r="K5" s="886"/>
      <c r="L5" s="886"/>
      <c r="M5" s="886"/>
      <c r="N5" s="883" t="s">
        <v>41</v>
      </c>
      <c r="O5" s="884"/>
      <c r="P5" s="884"/>
      <c r="Q5" s="884"/>
      <c r="R5" s="884"/>
      <c r="S5" s="884"/>
      <c r="T5" s="884"/>
      <c r="U5" s="884"/>
      <c r="V5" s="883" t="s">
        <v>42</v>
      </c>
      <c r="W5" s="884"/>
      <c r="X5" s="884"/>
      <c r="Y5" s="884"/>
      <c r="Z5" s="884"/>
      <c r="AA5" s="884"/>
      <c r="AB5" s="885"/>
      <c r="AC5" s="884" t="s">
        <v>43</v>
      </c>
      <c r="AD5" s="884"/>
      <c r="AE5" s="884"/>
      <c r="AF5" s="884"/>
      <c r="AG5" s="884"/>
      <c r="AH5" s="883" t="s">
        <v>44</v>
      </c>
      <c r="AI5" s="884"/>
      <c r="AJ5" s="884"/>
      <c r="AK5" s="884"/>
      <c r="AL5" s="885"/>
    </row>
    <row r="6" spans="1:42" ht="23.25" customHeight="1" thickTop="1">
      <c r="A6" s="18">
        <v>1</v>
      </c>
      <c r="B6" s="1024" t="s">
        <v>63</v>
      </c>
      <c r="C6" s="1024"/>
      <c r="D6" s="1024"/>
      <c r="E6" s="1024"/>
      <c r="F6" s="1024"/>
      <c r="G6" s="1024"/>
      <c r="H6" s="1024"/>
      <c r="I6" s="1024"/>
      <c r="J6" s="1024"/>
      <c r="K6" s="1024"/>
      <c r="L6" s="1024"/>
      <c r="M6" s="1024"/>
      <c r="N6" s="1024"/>
      <c r="O6" s="3"/>
      <c r="P6" s="3"/>
      <c r="Q6" s="3"/>
      <c r="R6" s="3"/>
      <c r="S6" s="3"/>
      <c r="T6" s="3"/>
      <c r="U6" s="3"/>
      <c r="V6" s="3"/>
      <c r="W6" s="3"/>
      <c r="X6" s="3"/>
      <c r="Y6" s="3"/>
      <c r="Z6" s="3"/>
      <c r="AA6" s="3"/>
      <c r="AB6" s="3"/>
      <c r="AC6" s="3"/>
      <c r="AD6" s="679"/>
      <c r="AE6" s="679"/>
      <c r="AF6" s="679"/>
      <c r="AG6" s="12"/>
      <c r="AH6" s="12"/>
      <c r="AI6" s="12"/>
      <c r="AJ6" s="12"/>
      <c r="AK6" s="3"/>
      <c r="AL6" s="3"/>
    </row>
    <row r="7" spans="1:42" ht="46.5" customHeight="1">
      <c r="A7" s="83"/>
      <c r="B7" s="665" t="s">
        <v>64</v>
      </c>
      <c r="C7" s="665"/>
      <c r="D7" s="665"/>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c r="AJ7" s="665"/>
      <c r="AK7" s="665"/>
      <c r="AL7" s="665"/>
    </row>
    <row r="8" spans="1:42" ht="21" customHeight="1">
      <c r="A8" s="47"/>
      <c r="B8" s="47" t="s">
        <v>65</v>
      </c>
      <c r="C8" s="47"/>
      <c r="D8" s="47"/>
      <c r="E8" s="6"/>
      <c r="F8" s="47"/>
      <c r="G8" s="47"/>
      <c r="H8" s="47"/>
      <c r="I8" s="84"/>
      <c r="J8" s="85"/>
      <c r="K8" s="84"/>
      <c r="L8" s="6">
        <v>1</v>
      </c>
      <c r="M8" s="86" t="s">
        <v>45</v>
      </c>
      <c r="N8" s="1025">
        <v>100</v>
      </c>
      <c r="O8" s="1025"/>
      <c r="P8" s="84" t="s">
        <v>45</v>
      </c>
      <c r="Q8" s="1020">
        <v>2</v>
      </c>
      <c r="R8" s="1020"/>
      <c r="S8" s="88" t="s">
        <v>45</v>
      </c>
      <c r="T8" s="1020">
        <v>3</v>
      </c>
      <c r="U8" s="1020"/>
      <c r="V8" s="6"/>
      <c r="W8" s="6"/>
      <c r="X8" s="6"/>
      <c r="Y8" s="6"/>
      <c r="Z8" s="70" t="s">
        <v>21</v>
      </c>
      <c r="AA8" s="70"/>
      <c r="AB8" s="958">
        <f>N8*Q8*T8</f>
        <v>600</v>
      </c>
      <c r="AC8" s="958"/>
      <c r="AD8" s="958"/>
      <c r="AE8" s="706" t="s">
        <v>66</v>
      </c>
      <c r="AF8" s="706"/>
      <c r="AG8" s="46"/>
      <c r="AH8" s="90"/>
      <c r="AI8" s="90"/>
      <c r="AJ8" s="91"/>
      <c r="AK8" s="91"/>
      <c r="AL8" s="91"/>
      <c r="AM8" s="92"/>
      <c r="AN8" s="92"/>
      <c r="AO8" s="92"/>
      <c r="AP8" s="92"/>
    </row>
    <row r="9" spans="1:42" ht="15.75">
      <c r="A9" s="47"/>
      <c r="B9" s="6"/>
      <c r="C9" s="6"/>
      <c r="D9" s="6"/>
      <c r="E9" s="6"/>
      <c r="F9" s="6"/>
      <c r="G9" s="6"/>
      <c r="H9" s="6"/>
      <c r="I9" s="6"/>
      <c r="J9" s="6"/>
      <c r="K9" s="6"/>
      <c r="L9" s="6"/>
      <c r="M9" s="6"/>
      <c r="N9" s="1026">
        <f>AB8</f>
        <v>600</v>
      </c>
      <c r="O9" s="1026"/>
      <c r="P9" s="1026"/>
      <c r="Q9" s="1026"/>
      <c r="R9" s="1026"/>
      <c r="S9" s="967" t="s">
        <v>66</v>
      </c>
      <c r="T9" s="967"/>
      <c r="U9" s="93"/>
      <c r="V9" s="1018" t="s">
        <v>47</v>
      </c>
      <c r="W9" s="1018"/>
      <c r="X9" s="1018"/>
      <c r="Y9" s="1019">
        <v>2722.5</v>
      </c>
      <c r="Z9" s="1019"/>
      <c r="AA9" s="1019"/>
      <c r="AB9" s="1019"/>
      <c r="AC9" s="94"/>
      <c r="AD9" s="95" t="s">
        <v>50</v>
      </c>
      <c r="AE9" s="95"/>
      <c r="AF9" s="95"/>
      <c r="AG9" s="95"/>
      <c r="AH9" s="967" t="s">
        <v>10</v>
      </c>
      <c r="AI9" s="967"/>
      <c r="AJ9" s="1021">
        <f>N9*Y9/1000</f>
        <v>1633.5</v>
      </c>
      <c r="AK9" s="1021"/>
      <c r="AL9" s="1021"/>
    </row>
    <row r="10" spans="1:42" ht="15.75" customHeight="1">
      <c r="A10" s="96">
        <v>2</v>
      </c>
      <c r="B10" s="1024" t="s">
        <v>315</v>
      </c>
      <c r="C10" s="1024"/>
      <c r="D10" s="1024"/>
      <c r="E10" s="1024"/>
      <c r="F10" s="1024"/>
      <c r="G10" s="1024"/>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87" t="s">
        <v>316</v>
      </c>
      <c r="C11" s="1027"/>
      <c r="D11" s="1027"/>
      <c r="E11" s="1027"/>
      <c r="F11" s="1027"/>
      <c r="G11" s="1027"/>
      <c r="H11" s="1027"/>
      <c r="I11" s="1027"/>
      <c r="J11" s="1027"/>
      <c r="K11" s="1027"/>
      <c r="L11" s="1027"/>
      <c r="M11" s="1027"/>
      <c r="N11" s="1027"/>
      <c r="O11" s="1027"/>
      <c r="P11" s="1027"/>
      <c r="Q11" s="1027"/>
      <c r="R11" s="1027"/>
      <c r="S11" s="1027"/>
      <c r="T11" s="1027"/>
      <c r="U11" s="1027"/>
      <c r="V11" s="1027"/>
      <c r="W11" s="1027"/>
      <c r="X11" s="1027"/>
      <c r="Y11" s="1027"/>
      <c r="Z11" s="1027"/>
      <c r="AA11" s="1027"/>
      <c r="AB11" s="1027"/>
      <c r="AC11" s="1027"/>
      <c r="AD11" s="1027"/>
      <c r="AE11" s="1027"/>
      <c r="AF11" s="1027"/>
      <c r="AG11" s="1027"/>
      <c r="AH11" s="1027"/>
      <c r="AI11" s="1027"/>
      <c r="AJ11" s="1027"/>
      <c r="AK11" s="1027"/>
      <c r="AL11" s="1027"/>
    </row>
    <row r="12" spans="1:42" ht="20.25" customHeight="1">
      <c r="A12" s="47"/>
      <c r="B12" s="47" t="s">
        <v>65</v>
      </c>
      <c r="C12" s="47"/>
      <c r="D12" s="47"/>
      <c r="E12" s="6"/>
      <c r="F12" s="47"/>
      <c r="G12" s="47"/>
      <c r="H12" s="47"/>
      <c r="I12" s="84"/>
      <c r="J12" s="85"/>
      <c r="K12" s="84"/>
      <c r="L12" s="6">
        <v>1</v>
      </c>
      <c r="M12" s="86" t="s">
        <v>45</v>
      </c>
      <c r="N12" s="1025">
        <f>N8</f>
        <v>100</v>
      </c>
      <c r="O12" s="1025"/>
      <c r="P12" s="84" t="s">
        <v>45</v>
      </c>
      <c r="Q12" s="1020">
        <v>2</v>
      </c>
      <c r="R12" s="1020"/>
      <c r="S12" s="88" t="s">
        <v>45</v>
      </c>
      <c r="T12" s="1020">
        <v>0.5</v>
      </c>
      <c r="U12" s="1020"/>
      <c r="V12" s="6"/>
      <c r="W12" s="6"/>
      <c r="X12" s="6"/>
      <c r="Y12" s="6"/>
      <c r="Z12" s="70" t="s">
        <v>21</v>
      </c>
      <c r="AA12" s="70"/>
      <c r="AB12" s="958">
        <f>N12*Q12*T12</f>
        <v>100</v>
      </c>
      <c r="AC12" s="958"/>
      <c r="AD12" s="958"/>
      <c r="AE12" s="706" t="s">
        <v>66</v>
      </c>
      <c r="AF12" s="706"/>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28">
        <f>AB12</f>
        <v>100</v>
      </c>
      <c r="O13" s="1026"/>
      <c r="P13" s="1026"/>
      <c r="Q13" s="1026"/>
      <c r="R13" s="1026"/>
      <c r="S13" s="967" t="s">
        <v>66</v>
      </c>
      <c r="T13" s="967"/>
      <c r="U13" s="93"/>
      <c r="V13" s="1018" t="s">
        <v>47</v>
      </c>
      <c r="W13" s="1018"/>
      <c r="X13" s="1018"/>
      <c r="Y13" s="1019">
        <v>8122.95</v>
      </c>
      <c r="Z13" s="1019"/>
      <c r="AA13" s="1019"/>
      <c r="AB13" s="1019"/>
      <c r="AC13" s="94"/>
      <c r="AD13" s="95" t="s">
        <v>56</v>
      </c>
      <c r="AE13" s="95"/>
      <c r="AF13" s="95"/>
      <c r="AG13" s="95"/>
      <c r="AH13" s="967" t="s">
        <v>10</v>
      </c>
      <c r="AI13" s="967"/>
      <c r="AJ13" s="1028">
        <f>N13*Y13/100</f>
        <v>8122.95</v>
      </c>
      <c r="AK13" s="1028"/>
      <c r="AL13" s="1028"/>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15" t="s">
        <v>68</v>
      </c>
      <c r="C15" s="715"/>
      <c r="D15" s="715"/>
      <c r="E15" s="715"/>
      <c r="F15" s="715"/>
      <c r="G15" s="715"/>
      <c r="H15" s="715"/>
      <c r="I15" s="715"/>
      <c r="J15" s="715"/>
      <c r="K15" s="715"/>
      <c r="L15" s="715"/>
      <c r="M15" s="715"/>
      <c r="N15" s="715"/>
      <c r="O15" s="715"/>
      <c r="P15" s="715"/>
      <c r="Q15" s="715"/>
      <c r="R15" s="715"/>
      <c r="S15" s="715"/>
      <c r="T15" s="715"/>
      <c r="U15" s="715"/>
      <c r="V15" s="715"/>
      <c r="W15" s="715"/>
      <c r="X15" s="715"/>
      <c r="Y15" s="715"/>
      <c r="Z15" s="715"/>
      <c r="AA15" s="715"/>
      <c r="AB15" s="715"/>
      <c r="AC15" s="715"/>
      <c r="AD15" s="715"/>
      <c r="AE15" s="715"/>
      <c r="AF15" s="715"/>
      <c r="AG15" s="715"/>
      <c r="AH15" s="715"/>
      <c r="AI15" s="715"/>
      <c r="AJ15" s="715"/>
      <c r="AK15" s="715"/>
      <c r="AL15" s="715"/>
    </row>
    <row r="16" spans="1:42" ht="23.25" customHeight="1">
      <c r="A16" s="47"/>
      <c r="B16" s="47" t="s">
        <v>65</v>
      </c>
      <c r="C16" s="47"/>
      <c r="D16" s="47"/>
      <c r="E16" s="6"/>
      <c r="F16" s="47"/>
      <c r="G16" s="47"/>
      <c r="H16" s="47"/>
      <c r="I16" s="84"/>
      <c r="J16" s="85"/>
      <c r="K16" s="84"/>
      <c r="L16" s="6">
        <v>2</v>
      </c>
      <c r="M16" s="86" t="s">
        <v>45</v>
      </c>
      <c r="N16" s="1025">
        <f>N12</f>
        <v>100</v>
      </c>
      <c r="O16" s="1025"/>
      <c r="P16" s="84" t="s">
        <v>45</v>
      </c>
      <c r="Q16" s="1020">
        <v>2.5</v>
      </c>
      <c r="R16" s="1020"/>
      <c r="S16" s="88"/>
      <c r="T16" s="1020"/>
      <c r="U16" s="1020"/>
      <c r="V16" s="6"/>
      <c r="W16" s="6"/>
      <c r="X16" s="6"/>
      <c r="Y16" s="6"/>
      <c r="Z16" s="70" t="s">
        <v>21</v>
      </c>
      <c r="AA16" s="70"/>
      <c r="AB16" s="958">
        <v>500</v>
      </c>
      <c r="AC16" s="958"/>
      <c r="AD16" s="958"/>
      <c r="AE16" s="706" t="s">
        <v>66</v>
      </c>
      <c r="AF16" s="706"/>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28">
        <f>AB16</f>
        <v>500</v>
      </c>
      <c r="O17" s="1026"/>
      <c r="P17" s="1026"/>
      <c r="Q17" s="1026"/>
      <c r="R17" s="1026"/>
      <c r="S17" s="967" t="s">
        <v>66</v>
      </c>
      <c r="T17" s="967"/>
      <c r="U17" s="93"/>
      <c r="V17" s="1018" t="s">
        <v>47</v>
      </c>
      <c r="W17" s="1018"/>
      <c r="X17" s="1018"/>
      <c r="Y17" s="1019">
        <v>3127.41</v>
      </c>
      <c r="Z17" s="1019"/>
      <c r="AA17" s="1019"/>
      <c r="AB17" s="1019"/>
      <c r="AC17" s="94"/>
      <c r="AD17" s="95" t="s">
        <v>56</v>
      </c>
      <c r="AE17" s="95"/>
      <c r="AF17" s="95"/>
      <c r="AG17" s="95"/>
      <c r="AH17" s="967" t="s">
        <v>10</v>
      </c>
      <c r="AI17" s="967"/>
      <c r="AJ17" s="1028">
        <f>N17*Y17/100</f>
        <v>15637.05</v>
      </c>
      <c r="AK17" s="1028"/>
      <c r="AL17" s="1028"/>
    </row>
    <row r="18" spans="1:42" ht="18" customHeight="1">
      <c r="A18" s="96">
        <v>3</v>
      </c>
      <c r="B18" s="82" t="s">
        <v>317</v>
      </c>
      <c r="C18" s="6"/>
      <c r="D18" s="6"/>
      <c r="E18" s="6"/>
      <c r="F18" s="6"/>
      <c r="G18" s="6"/>
      <c r="H18" s="6"/>
      <c r="I18" s="6"/>
      <c r="J18" s="6"/>
      <c r="K18" s="6"/>
      <c r="L18" s="6"/>
      <c r="M18" s="6"/>
    </row>
    <row r="19" spans="1:42" ht="34.5" customHeight="1">
      <c r="B19" s="665" t="s">
        <v>318</v>
      </c>
      <c r="C19" s="665"/>
      <c r="D19" s="665"/>
      <c r="E19" s="665"/>
      <c r="F19" s="665"/>
      <c r="G19" s="665"/>
      <c r="H19" s="665"/>
      <c r="I19" s="665"/>
      <c r="J19" s="665"/>
      <c r="K19" s="665"/>
      <c r="L19" s="665"/>
      <c r="M19" s="665"/>
      <c r="N19" s="665"/>
      <c r="O19" s="665"/>
      <c r="P19" s="665"/>
      <c r="Q19" s="665"/>
      <c r="R19" s="665"/>
      <c r="S19" s="665"/>
      <c r="T19" s="665"/>
      <c r="U19" s="665"/>
      <c r="V19" s="665"/>
      <c r="W19" s="665"/>
      <c r="X19" s="665"/>
      <c r="Y19" s="665"/>
      <c r="Z19" s="665"/>
      <c r="AA19" s="665"/>
      <c r="AB19" s="665"/>
      <c r="AC19" s="665"/>
      <c r="AD19" s="665"/>
      <c r="AE19" s="665"/>
      <c r="AF19" s="665"/>
      <c r="AG19" s="665"/>
      <c r="AH19" s="665"/>
      <c r="AI19" s="665"/>
      <c r="AJ19" s="665"/>
      <c r="AK19" s="665"/>
      <c r="AL19" s="665"/>
    </row>
    <row r="20" spans="1:42" ht="20.25" customHeight="1">
      <c r="A20" s="47"/>
      <c r="B20" s="47" t="s">
        <v>65</v>
      </c>
      <c r="C20" s="47"/>
      <c r="D20" s="47"/>
      <c r="E20" s="6"/>
      <c r="F20" s="47"/>
      <c r="G20" s="47"/>
      <c r="H20" s="47"/>
      <c r="I20" s="84"/>
      <c r="J20" s="85"/>
      <c r="K20" s="84"/>
      <c r="L20" s="6">
        <v>1</v>
      </c>
      <c r="M20" s="86" t="s">
        <v>45</v>
      </c>
      <c r="N20" s="1025">
        <f>N16</f>
        <v>100</v>
      </c>
      <c r="O20" s="1025"/>
      <c r="P20" s="84" t="s">
        <v>45</v>
      </c>
      <c r="Q20" s="1029">
        <v>1.5</v>
      </c>
      <c r="R20" s="1029"/>
      <c r="S20" s="97" t="s">
        <v>23</v>
      </c>
      <c r="T20" s="1029">
        <v>0.75</v>
      </c>
      <c r="U20" s="1029"/>
      <c r="V20" s="88" t="s">
        <v>45</v>
      </c>
      <c r="W20" s="1039">
        <v>2.5</v>
      </c>
      <c r="X20" s="1039"/>
      <c r="Y20" s="363"/>
      <c r="Z20" s="1031"/>
      <c r="AA20" s="1031"/>
      <c r="AB20" s="70" t="s">
        <v>21</v>
      </c>
      <c r="AC20" s="1030">
        <v>281</v>
      </c>
      <c r="AD20" s="1030"/>
      <c r="AE20" s="1030"/>
      <c r="AF20" s="706" t="s">
        <v>66</v>
      </c>
      <c r="AG20" s="706"/>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4">
        <v>2</v>
      </c>
      <c r="R21" s="1034"/>
      <c r="S21" s="1034"/>
      <c r="T21" s="1034"/>
      <c r="U21" s="1034"/>
      <c r="V21" s="6"/>
      <c r="W21" s="1040"/>
      <c r="X21" s="1040"/>
      <c r="Y21" s="1040"/>
      <c r="Z21" s="1040"/>
      <c r="AA21" s="1040"/>
      <c r="AB21" s="89"/>
      <c r="AC21" s="89"/>
      <c r="AD21" s="89"/>
      <c r="AE21" s="46"/>
      <c r="AF21" s="46"/>
      <c r="AG21" s="46"/>
      <c r="AH21" s="90"/>
      <c r="AI21" s="90"/>
      <c r="AJ21" s="91"/>
      <c r="AK21" s="91"/>
      <c r="AL21" s="91"/>
      <c r="AM21" s="92"/>
      <c r="AN21" s="92"/>
      <c r="AO21" s="92"/>
      <c r="AP21" s="92"/>
    </row>
    <row r="22" spans="1:42" s="6" customFormat="1" ht="19.5" customHeight="1">
      <c r="A22" s="47"/>
      <c r="N22" s="1035">
        <v>281</v>
      </c>
      <c r="O22" s="1036"/>
      <c r="P22" s="1036"/>
      <c r="Q22" s="1036"/>
      <c r="R22" s="1036"/>
      <c r="S22" s="1037" t="s">
        <v>66</v>
      </c>
      <c r="T22" s="1037"/>
      <c r="U22" s="98"/>
      <c r="V22" s="1038" t="s">
        <v>47</v>
      </c>
      <c r="W22" s="1038"/>
      <c r="X22" s="1038"/>
      <c r="Y22" s="1041">
        <v>12595</v>
      </c>
      <c r="Z22" s="1041"/>
      <c r="AA22" s="1041"/>
      <c r="AB22" s="1041"/>
      <c r="AC22" s="1041"/>
      <c r="AD22" s="99" t="s">
        <v>56</v>
      </c>
      <c r="AE22" s="99"/>
      <c r="AF22" s="100"/>
      <c r="AG22" s="100"/>
      <c r="AH22" s="1032" t="s">
        <v>10</v>
      </c>
      <c r="AI22" s="1032"/>
      <c r="AJ22" s="1033">
        <f>N22*Y22/100</f>
        <v>35391.949999999997</v>
      </c>
      <c r="AK22" s="1033"/>
      <c r="AL22" s="1033"/>
    </row>
    <row r="23" spans="1:42" ht="17.25" customHeight="1">
      <c r="Q23" s="6"/>
      <c r="R23" s="6"/>
      <c r="S23" s="6"/>
      <c r="T23" s="6"/>
      <c r="U23" s="6"/>
      <c r="V23" s="6"/>
      <c r="W23" s="6"/>
      <c r="X23" s="6"/>
      <c r="Y23" s="6"/>
      <c r="Z23" s="6"/>
      <c r="AA23" s="6"/>
      <c r="AB23" s="6"/>
      <c r="AC23" s="101" t="s">
        <v>11</v>
      </c>
      <c r="AD23" s="6"/>
      <c r="AE23" s="6"/>
      <c r="AF23" s="952" t="s">
        <v>10</v>
      </c>
      <c r="AG23" s="952"/>
      <c r="AH23" s="952"/>
      <c r="AI23" s="952"/>
      <c r="AJ23" s="971">
        <f>AJ9+AJ13+AJ17+AJ22</f>
        <v>60785.45</v>
      </c>
      <c r="AK23" s="971"/>
      <c r="AL23" s="971"/>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55" t="s">
        <v>10</v>
      </c>
      <c r="AG24" s="955"/>
      <c r="AH24" s="1042">
        <f>'P.W. M.S'!G10</f>
        <v>31855.23173</v>
      </c>
      <c r="AI24" s="1042"/>
      <c r="AJ24" s="1042"/>
      <c r="AK24" s="1042"/>
      <c r="AL24" s="1042"/>
    </row>
    <row r="25" spans="1:42" ht="17.25" customHeight="1">
      <c r="L25" s="6"/>
      <c r="M25" s="19"/>
      <c r="N25" s="19"/>
      <c r="O25" s="19"/>
      <c r="P25" s="19"/>
      <c r="Q25" s="19"/>
      <c r="R25" s="19"/>
      <c r="S25" s="19"/>
      <c r="T25" s="6"/>
      <c r="U25" s="6"/>
      <c r="V25" s="6"/>
      <c r="W25" s="6"/>
      <c r="X25" s="6"/>
      <c r="Y25" s="6"/>
      <c r="Z25" s="6"/>
      <c r="AA25" s="6"/>
      <c r="AB25" s="90" t="s">
        <v>37</v>
      </c>
      <c r="AC25" s="90"/>
      <c r="AD25" s="6"/>
      <c r="AE25" s="6"/>
      <c r="AF25" s="1048" t="s">
        <v>10</v>
      </c>
      <c r="AG25" s="1048"/>
      <c r="AH25" s="1044"/>
      <c r="AI25" s="1044"/>
      <c r="AJ25" s="1047">
        <f>AJ23+AH24</f>
        <v>92640.681729999997</v>
      </c>
      <c r="AK25" s="1047"/>
      <c r="AL25" s="1047"/>
    </row>
    <row r="26" spans="1:42" ht="18" customHeight="1">
      <c r="B26" s="101" t="s">
        <v>72</v>
      </c>
      <c r="H26" s="1050">
        <f>AJ25</f>
        <v>92640.681729999997</v>
      </c>
      <c r="I26" s="1051"/>
      <c r="J26" s="1051"/>
      <c r="K26" s="1051"/>
      <c r="L26" s="1051"/>
      <c r="M26" s="6"/>
      <c r="N26" s="73" t="s">
        <v>21</v>
      </c>
      <c r="O26" s="1020">
        <f>H26/H27</f>
        <v>926.40681729999994</v>
      </c>
      <c r="P26" s="1020"/>
      <c r="Q26" s="1020"/>
      <c r="R26" s="1020"/>
      <c r="S26" s="1020"/>
      <c r="T26" s="6" t="s">
        <v>70</v>
      </c>
      <c r="U26" s="6"/>
      <c r="V26" s="6"/>
      <c r="W26" s="6"/>
      <c r="X26" s="6"/>
      <c r="Y26" s="6"/>
      <c r="Z26" s="6"/>
      <c r="AA26" s="6"/>
      <c r="AB26" s="6"/>
      <c r="AC26" s="6"/>
      <c r="AD26" s="6"/>
      <c r="AE26" s="6"/>
      <c r="AF26" s="6"/>
      <c r="AG26" s="6"/>
      <c r="AH26" s="6"/>
      <c r="AI26" s="6"/>
      <c r="AJ26" s="6"/>
      <c r="AK26" s="6"/>
      <c r="AL26" s="6"/>
    </row>
    <row r="27" spans="1:42" ht="18" customHeight="1">
      <c r="H27" s="1043">
        <v>100</v>
      </c>
      <c r="I27" s="1043"/>
      <c r="J27" s="1043"/>
      <c r="K27" s="1043"/>
      <c r="L27" s="1043"/>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67">
        <v>1033</v>
      </c>
      <c r="G28" s="967"/>
      <c r="H28" s="967"/>
      <c r="I28" s="105" t="s">
        <v>35</v>
      </c>
      <c r="J28" s="105"/>
      <c r="K28" s="106"/>
      <c r="L28" s="1049" t="s">
        <v>47</v>
      </c>
      <c r="M28" s="1049"/>
      <c r="N28" s="1049"/>
      <c r="O28" s="1019">
        <f>O26</f>
        <v>926.40681729999994</v>
      </c>
      <c r="P28" s="1019"/>
      <c r="Q28" s="1019"/>
      <c r="R28" s="1019"/>
      <c r="S28" s="105" t="s">
        <v>70</v>
      </c>
      <c r="T28" s="105"/>
      <c r="U28" s="105"/>
      <c r="V28" s="105"/>
      <c r="W28" s="105"/>
      <c r="X28" s="105"/>
      <c r="Y28" s="105"/>
      <c r="Z28" s="105"/>
      <c r="AA28" s="105"/>
      <c r="AB28" s="1018" t="s">
        <v>37</v>
      </c>
      <c r="AC28" s="1018"/>
      <c r="AD28" s="1018"/>
      <c r="AE28" s="1018"/>
      <c r="AF28" s="1045" t="s">
        <v>10</v>
      </c>
      <c r="AG28" s="1045"/>
      <c r="AH28" s="1046">
        <f>F28*O28</f>
        <v>956978.24227089994</v>
      </c>
      <c r="AI28" s="1046"/>
      <c r="AJ28" s="1046"/>
      <c r="AK28" s="1046"/>
      <c r="AL28" s="1046"/>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666" t="str">
        <f>G.A!P30</f>
        <v xml:space="preserve">ASSISTANT ENGINEER </v>
      </c>
      <c r="L33" s="666"/>
      <c r="M33" s="666"/>
      <c r="N33" s="666"/>
      <c r="O33" s="666"/>
      <c r="P33" s="666"/>
      <c r="Q33" s="666"/>
      <c r="R33" s="666"/>
      <c r="S33" s="666"/>
      <c r="T33" s="666"/>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666" t="str">
        <f>G.A!P31</f>
        <v xml:space="preserve">HIGHWAYS SUB DIVISION </v>
      </c>
      <c r="L34" s="666"/>
      <c r="M34" s="666"/>
      <c r="N34" s="666"/>
      <c r="O34" s="666"/>
      <c r="P34" s="666"/>
      <c r="Q34" s="666"/>
      <c r="R34" s="666"/>
      <c r="S34" s="666"/>
      <c r="T34" s="666"/>
      <c r="U34" s="4"/>
      <c r="V34" s="4"/>
      <c r="W34" s="4"/>
      <c r="Z34" s="4"/>
      <c r="AA34" s="4"/>
      <c r="AB34" s="679" t="str">
        <f>G.A!AI31</f>
        <v>HGIHWAYS DIVISION</v>
      </c>
      <c r="AC34" s="679"/>
      <c r="AD34" s="679"/>
      <c r="AE34" s="679"/>
      <c r="AF34" s="679"/>
      <c r="AG34" s="679"/>
      <c r="AH34" s="679"/>
      <c r="AI34" s="679"/>
      <c r="AJ34" s="679"/>
      <c r="AK34" s="679"/>
      <c r="AL34" s="679"/>
    </row>
    <row r="35" spans="1:38" s="3" customFormat="1" ht="17.25" customHeight="1">
      <c r="A35" s="4"/>
      <c r="B35" s="4"/>
      <c r="C35" s="4"/>
      <c r="D35" s="4"/>
      <c r="E35" s="4"/>
      <c r="F35" s="4"/>
      <c r="G35" s="4"/>
      <c r="K35" s="666" t="str">
        <f>G.A!R32</f>
        <v>MITHI</v>
      </c>
      <c r="L35" s="666"/>
      <c r="M35" s="666"/>
      <c r="N35" s="666"/>
      <c r="O35" s="666"/>
      <c r="P35" s="666"/>
      <c r="Q35" s="666"/>
      <c r="R35" s="666"/>
      <c r="S35" s="666"/>
      <c r="T35" s="666"/>
      <c r="U35" s="4"/>
      <c r="V35" s="4"/>
      <c r="W35" s="4"/>
      <c r="Z35" s="4"/>
      <c r="AA35" s="4"/>
      <c r="AB35" s="679" t="str">
        <f>G.A!AI32</f>
        <v>THARPARKAR</v>
      </c>
      <c r="AC35" s="679"/>
      <c r="AD35" s="679"/>
      <c r="AE35" s="679"/>
      <c r="AF35" s="679"/>
      <c r="AG35" s="679"/>
      <c r="AH35" s="679"/>
      <c r="AI35" s="679"/>
      <c r="AJ35" s="679"/>
      <c r="AK35" s="679"/>
      <c r="AL35" s="679"/>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768" t="s">
        <v>441</v>
      </c>
      <c r="B38" s="768"/>
      <c r="C38" s="768"/>
      <c r="D38" s="768"/>
      <c r="E38" s="768"/>
      <c r="F38" s="768"/>
      <c r="G38" s="768"/>
      <c r="H38" s="768"/>
      <c r="I38" s="768"/>
      <c r="J38" s="768"/>
      <c r="K38" s="768"/>
      <c r="L38" s="768"/>
      <c r="M38" s="768"/>
      <c r="N38" s="768"/>
      <c r="O38" s="768"/>
      <c r="P38" s="768"/>
      <c r="Q38" s="768"/>
      <c r="R38" s="768"/>
      <c r="S38" s="768"/>
      <c r="T38" s="768"/>
      <c r="U38" s="768"/>
      <c r="V38" s="768"/>
      <c r="W38" s="768"/>
      <c r="X38" s="768"/>
      <c r="Y38" s="768"/>
      <c r="Z38" s="768"/>
      <c r="AA38" s="768"/>
      <c r="AB38" s="768"/>
      <c r="AC38" s="768"/>
      <c r="AD38" s="768"/>
      <c r="AE38" s="768"/>
      <c r="AF38" s="768"/>
      <c r="AG38" s="768"/>
      <c r="AH38" s="768"/>
      <c r="AI38" s="768"/>
      <c r="AJ38" s="768"/>
      <c r="AK38" s="768"/>
      <c r="AL38" s="768"/>
    </row>
  </sheetData>
  <mergeCells count="87">
    <mergeCell ref="K35:T35"/>
    <mergeCell ref="AB35:AL35"/>
    <mergeCell ref="A38:AL38"/>
    <mergeCell ref="AB34:AL34"/>
    <mergeCell ref="K34:T34"/>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Q21:U21"/>
    <mergeCell ref="N22:R22"/>
    <mergeCell ref="S22:T22"/>
    <mergeCell ref="V22:X22"/>
    <mergeCell ref="S17:T17"/>
    <mergeCell ref="W20:X20"/>
    <mergeCell ref="N17:R17"/>
    <mergeCell ref="V17:X17"/>
    <mergeCell ref="W21:AA21"/>
    <mergeCell ref="Y22:AC22"/>
    <mergeCell ref="AH22:AI22"/>
    <mergeCell ref="AJ22:AL22"/>
    <mergeCell ref="AF23:AG23"/>
    <mergeCell ref="AH23:AI23"/>
    <mergeCell ref="AJ23:AL23"/>
    <mergeCell ref="AJ17:AL17"/>
    <mergeCell ref="B19:AL19"/>
    <mergeCell ref="N20:O20"/>
    <mergeCell ref="Q20:R20"/>
    <mergeCell ref="T20:U20"/>
    <mergeCell ref="Y17:AB17"/>
    <mergeCell ref="AC20:AE20"/>
    <mergeCell ref="AF20:AG20"/>
    <mergeCell ref="AH17:AI17"/>
    <mergeCell ref="Z20:AA20"/>
    <mergeCell ref="B15:AL15"/>
    <mergeCell ref="N16:O16"/>
    <mergeCell ref="Q16:R16"/>
    <mergeCell ref="T16:U16"/>
    <mergeCell ref="AB16:AD16"/>
    <mergeCell ref="AE16:AF16"/>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S9:T9"/>
    <mergeCell ref="V9:X9"/>
    <mergeCell ref="Y9:AB9"/>
    <mergeCell ref="AE8:AF8"/>
    <mergeCell ref="Q8:R8"/>
    <mergeCell ref="T8:U8"/>
    <mergeCell ref="AB8:AD8"/>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tabSelected="1" view="pageBreakPreview" topLeftCell="A4"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66" t="s">
        <v>73</v>
      </c>
      <c r="B1" s="1066"/>
      <c r="C1" s="1066"/>
      <c r="D1" s="1066"/>
      <c r="E1" s="1066"/>
      <c r="F1" s="1066"/>
      <c r="G1" s="1066"/>
      <c r="H1" s="1066"/>
      <c r="I1" s="1066"/>
      <c r="J1" s="1066"/>
      <c r="K1" s="1066"/>
      <c r="L1" s="1066"/>
      <c r="M1" s="1066"/>
      <c r="N1" s="1066"/>
    </row>
    <row r="2" spans="1:14" ht="60" customHeight="1" thickBot="1">
      <c r="A2" s="1067" t="s">
        <v>74</v>
      </c>
      <c r="B2" s="1067"/>
      <c r="C2" s="1067"/>
      <c r="D2" s="1067"/>
      <c r="E2" s="1067"/>
      <c r="F2" s="1067"/>
      <c r="G2" s="1067"/>
      <c r="H2" s="1067"/>
      <c r="I2" s="1067"/>
      <c r="J2" s="1067"/>
      <c r="K2" s="1067"/>
      <c r="L2" s="1067"/>
      <c r="M2" s="1067"/>
      <c r="N2" s="1067"/>
    </row>
    <row r="3" spans="1:14" s="2" customFormat="1" ht="22.5" customHeight="1" thickTop="1">
      <c r="A3" s="108" t="s">
        <v>75</v>
      </c>
      <c r="B3" s="1068" t="s">
        <v>76</v>
      </c>
      <c r="C3" s="1068"/>
      <c r="D3" s="1068"/>
      <c r="E3" s="1068" t="s">
        <v>41</v>
      </c>
      <c r="F3" s="1068"/>
      <c r="G3" s="1068" t="s">
        <v>77</v>
      </c>
      <c r="H3" s="1068"/>
      <c r="I3" s="1068" t="s">
        <v>78</v>
      </c>
      <c r="J3" s="1068"/>
      <c r="K3" s="1068" t="s">
        <v>79</v>
      </c>
      <c r="L3" s="1068"/>
      <c r="M3" s="1068" t="s">
        <v>80</v>
      </c>
      <c r="N3" s="1068"/>
    </row>
    <row r="4" spans="1:14" s="2" customFormat="1" ht="22.5" customHeight="1" thickBot="1">
      <c r="A4" s="109"/>
      <c r="B4" s="110"/>
      <c r="C4" s="111"/>
      <c r="D4" s="112"/>
      <c r="E4" s="1053"/>
      <c r="F4" s="1053"/>
      <c r="G4" s="1053"/>
      <c r="H4" s="1053"/>
      <c r="I4" s="1053"/>
      <c r="J4" s="1053"/>
      <c r="K4" s="1054" t="s">
        <v>81</v>
      </c>
      <c r="L4" s="1054"/>
      <c r="M4" s="1054" t="s">
        <v>82</v>
      </c>
      <c r="N4" s="1054"/>
    </row>
    <row r="5" spans="1:14" s="6" customFormat="1" ht="51.75" customHeight="1" thickTop="1">
      <c r="A5" s="113">
        <v>1</v>
      </c>
      <c r="B5" s="1055" t="s">
        <v>319</v>
      </c>
      <c r="C5" s="1055"/>
      <c r="D5" s="1055"/>
      <c r="E5" s="139">
        <f>'P.W. E'!N13</f>
        <v>100</v>
      </c>
      <c r="F5" s="114" t="s">
        <v>49</v>
      </c>
      <c r="G5" s="115">
        <f>E5*6.5/100</f>
        <v>6.5</v>
      </c>
      <c r="H5" s="116" t="s">
        <v>83</v>
      </c>
      <c r="I5" s="117">
        <f>E5*49/100</f>
        <v>49</v>
      </c>
      <c r="J5" s="118" t="s">
        <v>49</v>
      </c>
      <c r="K5" s="911" t="s">
        <v>22</v>
      </c>
      <c r="L5" s="924"/>
      <c r="M5" s="117">
        <f>E5*98/100</f>
        <v>98</v>
      </c>
      <c r="N5" s="119" t="s">
        <v>49</v>
      </c>
    </row>
    <row r="6" spans="1:14" s="6" customFormat="1" ht="51.75" customHeight="1">
      <c r="A6" s="120">
        <v>2</v>
      </c>
      <c r="B6" s="1056" t="s">
        <v>320</v>
      </c>
      <c r="C6" s="1056"/>
      <c r="D6" s="1056"/>
      <c r="E6" s="138">
        <f>'P.W. E'!N22</f>
        <v>281</v>
      </c>
      <c r="F6" s="121" t="s">
        <v>49</v>
      </c>
      <c r="G6" s="122">
        <f>E6*13/100</f>
        <v>36.53</v>
      </c>
      <c r="H6" s="123" t="s">
        <v>83</v>
      </c>
      <c r="I6" s="124">
        <f>E6*46/100</f>
        <v>129.26</v>
      </c>
      <c r="J6" s="125" t="s">
        <v>49</v>
      </c>
      <c r="K6" s="124">
        <f>E6*92/100</f>
        <v>258.52</v>
      </c>
      <c r="L6" s="126" t="s">
        <v>49</v>
      </c>
      <c r="M6" s="915" t="s">
        <v>22</v>
      </c>
      <c r="N6" s="1071"/>
    </row>
    <row r="7" spans="1:14" s="6" customFormat="1" ht="51.75" customHeight="1">
      <c r="A7" s="1064" t="s">
        <v>11</v>
      </c>
      <c r="B7" s="1065"/>
      <c r="C7" s="1065"/>
      <c r="D7" s="1065"/>
      <c r="E7" s="1065"/>
      <c r="F7" s="917"/>
      <c r="G7" s="127">
        <f>SUM(G5:G6)</f>
        <v>43.03</v>
      </c>
      <c r="H7" s="128" t="s">
        <v>83</v>
      </c>
      <c r="I7" s="129">
        <f>SUM(I5:I6)</f>
        <v>178.26</v>
      </c>
      <c r="J7" s="130" t="s">
        <v>49</v>
      </c>
      <c r="K7" s="129">
        <f>SUM(K6)</f>
        <v>258.52</v>
      </c>
      <c r="L7" s="131" t="s">
        <v>49</v>
      </c>
      <c r="M7" s="129">
        <f>M5</f>
        <v>98</v>
      </c>
      <c r="N7" s="132" t="s">
        <v>49</v>
      </c>
    </row>
    <row r="8" spans="1:14" s="6" customFormat="1" ht="51.75" customHeight="1">
      <c r="A8" s="1069" t="s">
        <v>84</v>
      </c>
      <c r="B8" s="925"/>
      <c r="C8" s="925"/>
      <c r="D8" s="925"/>
      <c r="E8" s="925"/>
      <c r="F8" s="916"/>
      <c r="G8" s="918">
        <f>'Culv M.S'!G12:H12</f>
        <v>83.73</v>
      </c>
      <c r="H8" s="916"/>
      <c r="I8" s="918">
        <f>'Culv M.S'!I12:J12</f>
        <v>5366.99</v>
      </c>
      <c r="J8" s="916"/>
      <c r="K8" s="918">
        <f>'Culv M.S'!K12:L12</f>
        <v>5069.78</v>
      </c>
      <c r="L8" s="925"/>
      <c r="M8" s="918">
        <f>'Culv M.S'!M12:N12</f>
        <v>5692.59</v>
      </c>
      <c r="N8" s="1071"/>
    </row>
    <row r="9" spans="1:14" s="6" customFormat="1" ht="51.75" customHeight="1" thickBot="1">
      <c r="A9" s="1057" t="s">
        <v>85</v>
      </c>
      <c r="B9" s="1058"/>
      <c r="C9" s="1058"/>
      <c r="D9" s="1058"/>
      <c r="E9" s="1058"/>
      <c r="F9" s="1059"/>
      <c r="G9" s="1000">
        <f>G7*G8</f>
        <v>3602.9019000000003</v>
      </c>
      <c r="H9" s="1001"/>
      <c r="I9" s="1000">
        <f>I7*I8/100</f>
        <v>9567.1963739999992</v>
      </c>
      <c r="J9" s="1002"/>
      <c r="K9" s="1000">
        <f>K7*K8/100</f>
        <v>13106.395255999998</v>
      </c>
      <c r="L9" s="1002"/>
      <c r="M9" s="1000">
        <f>M7*M8/100</f>
        <v>5578.7382000000007</v>
      </c>
      <c r="N9" s="1072"/>
    </row>
    <row r="10" spans="1:14" s="3" customFormat="1" ht="51.75" customHeight="1" thickBot="1">
      <c r="A10" s="1070" t="s">
        <v>86</v>
      </c>
      <c r="B10" s="1061"/>
      <c r="C10" s="1061"/>
      <c r="D10" s="1061"/>
      <c r="E10" s="1061"/>
      <c r="F10" s="1061"/>
      <c r="G10" s="1060">
        <f>G9+I9+K9+M9</f>
        <v>31855.23173</v>
      </c>
      <c r="H10" s="1061"/>
      <c r="I10" s="1061"/>
      <c r="J10" s="1061"/>
      <c r="K10" s="1061"/>
      <c r="L10" s="1061"/>
      <c r="M10" s="1061"/>
      <c r="N10" s="1062"/>
    </row>
    <row r="11" spans="1:14" ht="15.75" customHeight="1">
      <c r="H11" s="7"/>
      <c r="I11" s="7"/>
      <c r="J11" s="7"/>
      <c r="K11" s="7"/>
      <c r="L11" s="7"/>
      <c r="M11" s="7"/>
      <c r="N11" s="7"/>
    </row>
    <row r="12" spans="1:14" ht="15.75" customHeight="1">
      <c r="H12" s="1063"/>
      <c r="I12" s="663"/>
    </row>
    <row r="13" spans="1:14" ht="15.75" customHeight="1">
      <c r="K13" s="133"/>
    </row>
    <row r="14" spans="1:14" ht="15.75" customHeight="1"/>
    <row r="15" spans="1:14" s="3" customFormat="1" ht="18.75" customHeight="1">
      <c r="A15" s="4" t="s">
        <v>12</v>
      </c>
      <c r="B15" s="4"/>
      <c r="C15" s="4"/>
      <c r="D15" s="4"/>
      <c r="E15" s="679" t="str">
        <f>G.A!P30</f>
        <v xml:space="preserve">ASSISTANT ENGINEER </v>
      </c>
      <c r="F15" s="679"/>
      <c r="G15" s="679"/>
      <c r="H15" s="679"/>
      <c r="I15" s="679"/>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14" t="str">
        <f>G.A!R32</f>
        <v>MITHI</v>
      </c>
      <c r="F17" s="714"/>
      <c r="G17" s="714"/>
      <c r="H17" s="714"/>
      <c r="I17" s="714"/>
      <c r="J17" s="714" t="str">
        <f>G.A!AI32</f>
        <v>THARPARKAR</v>
      </c>
      <c r="K17" s="714"/>
      <c r="L17" s="714"/>
      <c r="M17" s="714"/>
      <c r="N17" s="714"/>
    </row>
    <row r="29" spans="1:14">
      <c r="A29" s="1052" t="s">
        <v>442</v>
      </c>
      <c r="B29" s="1052"/>
      <c r="C29" s="1052"/>
      <c r="D29" s="1052"/>
      <c r="E29" s="1052"/>
      <c r="F29" s="1052"/>
      <c r="G29" s="1052"/>
      <c r="H29" s="1052"/>
      <c r="I29" s="1052"/>
      <c r="J29" s="1052"/>
      <c r="K29" s="1052"/>
      <c r="L29" s="1052"/>
      <c r="M29" s="1052"/>
      <c r="N29" s="1052"/>
    </row>
    <row r="30" spans="1:14">
      <c r="A30" s="1052"/>
      <c r="B30" s="1052"/>
      <c r="C30" s="1052"/>
      <c r="D30" s="1052"/>
      <c r="E30" s="1052"/>
      <c r="F30" s="1052"/>
      <c r="G30" s="1052"/>
      <c r="H30" s="1052"/>
      <c r="I30" s="1052"/>
      <c r="J30" s="1052"/>
      <c r="K30" s="1052"/>
      <c r="L30" s="1052"/>
      <c r="M30" s="1052"/>
      <c r="N30" s="1052"/>
    </row>
  </sheetData>
  <mergeCells count="35">
    <mergeCell ref="A8:F8"/>
    <mergeCell ref="E15:I15"/>
    <mergeCell ref="A10:F10"/>
    <mergeCell ref="M6:N6"/>
    <mergeCell ref="K5:L5"/>
    <mergeCell ref="M8:N8"/>
    <mergeCell ref="G9:H9"/>
    <mergeCell ref="I9:J9"/>
    <mergeCell ref="K9:L9"/>
    <mergeCell ref="M9:N9"/>
    <mergeCell ref="G8:H8"/>
    <mergeCell ref="A1:N1"/>
    <mergeCell ref="A2:N2"/>
    <mergeCell ref="B3:D3"/>
    <mergeCell ref="G3:H3"/>
    <mergeCell ref="I3:J3"/>
    <mergeCell ref="K3:L3"/>
    <mergeCell ref="M3:N3"/>
    <mergeCell ref="E3:F3"/>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668" t="s">
        <v>444</v>
      </c>
      <c r="B1" s="668"/>
      <c r="C1" s="668"/>
      <c r="D1" s="668"/>
      <c r="E1" s="668"/>
      <c r="F1" s="668"/>
      <c r="G1" s="668"/>
      <c r="H1" s="668"/>
      <c r="I1" s="668"/>
      <c r="J1" s="668"/>
    </row>
    <row r="2" spans="1:10" ht="20.25">
      <c r="A2" s="412"/>
      <c r="B2" s="412"/>
      <c r="C2" s="412"/>
      <c r="D2" s="412"/>
      <c r="E2" s="412"/>
      <c r="F2" s="412"/>
      <c r="G2" s="412"/>
      <c r="H2" s="401"/>
      <c r="I2" s="412"/>
      <c r="J2" s="412"/>
    </row>
    <row r="4" spans="1:10" ht="71.25" customHeight="1">
      <c r="A4" s="715" t="s">
        <v>456</v>
      </c>
      <c r="B4" s="715"/>
      <c r="C4" s="715"/>
      <c r="D4" s="715"/>
      <c r="E4" s="715"/>
      <c r="F4" s="715"/>
      <c r="G4" s="715"/>
      <c r="H4" s="715"/>
      <c r="I4" s="715"/>
      <c r="J4" s="715"/>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3" t="s">
        <v>152</v>
      </c>
      <c r="B25" s="1073"/>
      <c r="C25" s="1073"/>
      <c r="D25" s="1073"/>
      <c r="E25" s="1073"/>
      <c r="F25" s="1073"/>
      <c r="G25" s="1073"/>
      <c r="H25" s="1073"/>
      <c r="I25" s="1073"/>
      <c r="J25" s="1073"/>
    </row>
    <row r="27" spans="1:10" ht="33" customHeight="1">
      <c r="A27" s="1074" t="s">
        <v>458</v>
      </c>
      <c r="B27" s="1074"/>
      <c r="C27" s="1074"/>
      <c r="D27" s="1074"/>
      <c r="E27" s="1074"/>
      <c r="F27" s="1074"/>
      <c r="G27" s="1074"/>
      <c r="H27" s="1074"/>
      <c r="I27" s="1074"/>
      <c r="J27" s="1074"/>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768" t="s">
        <v>459</v>
      </c>
      <c r="B45" s="768"/>
      <c r="C45" s="768"/>
      <c r="D45" s="768"/>
      <c r="E45" s="768"/>
      <c r="F45" s="768"/>
      <c r="G45" s="768"/>
      <c r="H45" s="768"/>
      <c r="I45" s="768"/>
      <c r="J45" s="768"/>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5" t="s">
        <v>384</v>
      </c>
      <c r="B1" s="1075"/>
      <c r="C1" s="1075"/>
      <c r="D1" s="1075"/>
      <c r="E1" s="1075"/>
      <c r="F1" s="1075"/>
      <c r="G1" s="1075"/>
      <c r="H1" s="1075"/>
      <c r="I1" s="1075"/>
      <c r="J1" s="1075"/>
    </row>
    <row r="2" spans="1:10" s="3" customFormat="1" ht="15">
      <c r="H2" s="419"/>
      <c r="I2" s="418"/>
    </row>
    <row r="3" spans="1:10" s="3" customFormat="1" ht="66.75" customHeight="1">
      <c r="A3" s="715" t="s">
        <v>394</v>
      </c>
      <c r="B3" s="715"/>
      <c r="C3" s="715"/>
      <c r="D3" s="715"/>
      <c r="E3" s="715"/>
      <c r="F3" s="715"/>
      <c r="G3" s="715"/>
      <c r="H3" s="715"/>
      <c r="I3" s="715"/>
      <c r="J3" s="715"/>
    </row>
    <row r="4" spans="1:10" s="3" customFormat="1" ht="15">
      <c r="H4" s="419"/>
      <c r="I4" s="418"/>
    </row>
    <row r="5" spans="1:10" s="3" customFormat="1" ht="15">
      <c r="H5" s="419"/>
      <c r="I5" s="418"/>
    </row>
    <row r="6" spans="1:10" s="3" customFormat="1" ht="15">
      <c r="H6" s="419"/>
      <c r="I6" s="418"/>
    </row>
    <row r="7" spans="1:10" s="3" customFormat="1" ht="18">
      <c r="A7" s="1075" t="s">
        <v>385</v>
      </c>
      <c r="B7" s="1075"/>
      <c r="C7" s="1075"/>
      <c r="D7" s="1075"/>
      <c r="E7" s="1075"/>
      <c r="F7" s="1075"/>
      <c r="G7" s="1075"/>
      <c r="H7" s="1075"/>
      <c r="I7" s="1075"/>
      <c r="J7" s="1075"/>
    </row>
    <row r="8" spans="1:10" s="3" customFormat="1" ht="15">
      <c r="H8" s="419"/>
      <c r="I8" s="418"/>
    </row>
    <row r="9" spans="1:10" s="3" customFormat="1" ht="15">
      <c r="H9" s="419"/>
      <c r="I9" s="418"/>
    </row>
    <row r="10" spans="1:10" s="422" customFormat="1" ht="33" customHeight="1">
      <c r="A10" s="422" t="s">
        <v>386</v>
      </c>
      <c r="B10" s="715" t="s">
        <v>387</v>
      </c>
      <c r="C10" s="715"/>
      <c r="D10" s="715"/>
      <c r="E10" s="715"/>
      <c r="F10" s="715"/>
      <c r="G10" s="715"/>
      <c r="H10" s="423"/>
      <c r="I10" s="420"/>
    </row>
    <row r="11" spans="1:10" s="422" customFormat="1" ht="15">
      <c r="B11" s="715" t="s">
        <v>388</v>
      </c>
      <c r="C11" s="715"/>
      <c r="D11" s="715"/>
      <c r="E11" s="715"/>
      <c r="F11" s="715"/>
      <c r="G11" s="715"/>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15" t="s">
        <v>389</v>
      </c>
      <c r="C13" s="715"/>
      <c r="D13" s="715"/>
      <c r="E13" s="715"/>
      <c r="F13" s="715"/>
      <c r="G13" s="715"/>
      <c r="H13" s="423"/>
      <c r="I13" s="420"/>
    </row>
    <row r="14" spans="1:10" s="422" customFormat="1" ht="15">
      <c r="B14" s="715" t="s">
        <v>390</v>
      </c>
      <c r="C14" s="715"/>
      <c r="D14" s="715"/>
      <c r="E14" s="715"/>
      <c r="F14" s="715"/>
      <c r="G14" s="715"/>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15" t="s">
        <v>392</v>
      </c>
      <c r="C16" s="715"/>
      <c r="D16" s="715"/>
      <c r="E16" s="715"/>
      <c r="F16" s="715"/>
      <c r="G16" s="715"/>
      <c r="H16" s="423"/>
      <c r="I16" s="420"/>
    </row>
    <row r="17" spans="1:10" s="422" customFormat="1" ht="15">
      <c r="B17" s="715" t="s">
        <v>393</v>
      </c>
      <c r="C17" s="715"/>
      <c r="D17" s="715"/>
      <c r="E17" s="715"/>
      <c r="F17" s="715"/>
      <c r="G17" s="715"/>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14" t="str">
        <f>'[3]P.W. E'!K34</f>
        <v>ASSISTANT ENGINEER</v>
      </c>
      <c r="E24" s="714"/>
      <c r="F24" s="714"/>
      <c r="H24" s="714" t="str">
        <f>'[3]P.W. E'!AB34</f>
        <v>EXECUTIVE ENGINEER</v>
      </c>
      <c r="I24" s="714"/>
      <c r="J24" s="714"/>
    </row>
    <row r="25" spans="1:10" s="411" customFormat="1" ht="15">
      <c r="D25" s="714" t="str">
        <f>'[3]P.W. E'!K35</f>
        <v>HIGHWAYS SUB-DIVISION</v>
      </c>
      <c r="E25" s="714"/>
      <c r="F25" s="714"/>
      <c r="H25" s="714" t="str">
        <f>'[3]P.W. E'!AB35</f>
        <v>HIGHWAYS DIVISION</v>
      </c>
      <c r="I25" s="714"/>
      <c r="J25" s="714"/>
    </row>
    <row r="26" spans="1:10" s="411" customFormat="1" ht="15">
      <c r="D26" s="714" t="str">
        <f>'[3]P.W. E'!K36</f>
        <v>MITHI</v>
      </c>
      <c r="E26" s="714"/>
      <c r="F26" s="714"/>
      <c r="H26" s="714" t="str">
        <f>'[3]P.W. E'!AB36</f>
        <v>THARPARKAR</v>
      </c>
      <c r="I26" s="714"/>
      <c r="J26" s="714"/>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06" t="s">
        <v>443</v>
      </c>
      <c r="B37" s="706"/>
      <c r="C37" s="706"/>
      <c r="D37" s="706"/>
      <c r="E37" s="706"/>
      <c r="F37" s="706"/>
      <c r="G37" s="706"/>
      <c r="H37" s="706"/>
      <c r="I37" s="706"/>
      <c r="J37" s="706"/>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D26:F26"/>
    <mergeCell ref="H26:J26"/>
    <mergeCell ref="A37:J37"/>
    <mergeCell ref="B14:G14"/>
    <mergeCell ref="B16:G16"/>
    <mergeCell ref="B17:G17"/>
    <mergeCell ref="D24:F24"/>
    <mergeCell ref="H24:J24"/>
    <mergeCell ref="D25:F25"/>
    <mergeCell ref="H25:J25"/>
    <mergeCell ref="B13:G13"/>
    <mergeCell ref="A1:J1"/>
    <mergeCell ref="A3:J3"/>
    <mergeCell ref="A7:J7"/>
    <mergeCell ref="B10:G10"/>
    <mergeCell ref="B11:G11"/>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R.A (2)</vt: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2005-01-01T05:14:46Z</cp:lastPrinted>
  <dcterms:created xsi:type="dcterms:W3CDTF">2009-01-02T16:13:05Z</dcterms:created>
  <dcterms:modified xsi:type="dcterms:W3CDTF">2005-01-01T05:14:57Z</dcterms:modified>
</cp:coreProperties>
</file>